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3. Cash Flow\"/>
    </mc:Choice>
  </mc:AlternateContent>
  <xr:revisionPtr revIDLastSave="0" documentId="8_{06BAE4B0-2B96-477A-9D2B-D44795BB535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6" l="1"/>
  <c r="Y40" i="6"/>
  <c r="E40" i="11"/>
  <c r="D40" i="11"/>
  <c r="C40" i="11"/>
  <c r="AA40" i="12"/>
  <c r="G40" i="13"/>
  <c r="H39" i="13" s="1"/>
  <c r="H40" i="13" s="1"/>
  <c r="I39" i="13" s="1"/>
  <c r="C40" i="15"/>
  <c r="F40" i="16"/>
  <c r="AA40" i="21"/>
  <c r="X40" i="21"/>
  <c r="AA40" i="22"/>
  <c r="Y40" i="22"/>
  <c r="F40" i="23"/>
  <c r="E40" i="23"/>
  <c r="Z39" i="2"/>
  <c r="Y39" i="2"/>
  <c r="Z39" i="3"/>
  <c r="Z39" i="4"/>
  <c r="Z39" i="5"/>
  <c r="Y39" i="5"/>
  <c r="Z39" i="6"/>
  <c r="Y39" i="6"/>
  <c r="Z39" i="7"/>
  <c r="Y39" i="8"/>
  <c r="Z39" i="8" s="1"/>
  <c r="Z39" i="9"/>
  <c r="Y39" i="9"/>
  <c r="Z39" i="10"/>
  <c r="Y39" i="10"/>
  <c r="Z39" i="11"/>
  <c r="Z39" i="13"/>
  <c r="Y39" i="14"/>
  <c r="Z39" i="14" s="1"/>
  <c r="Z39" i="15"/>
  <c r="Y39" i="15"/>
  <c r="Z39" i="16"/>
  <c r="Y39" i="16"/>
  <c r="Z39" i="17"/>
  <c r="Z39" i="18"/>
  <c r="Z39" i="19"/>
  <c r="Y39" i="19"/>
  <c r="Z39" i="20"/>
  <c r="Y39" i="20"/>
  <c r="Z39" i="21"/>
  <c r="Y39" i="21"/>
  <c r="Y40" i="21" s="1"/>
  <c r="Z39" i="22"/>
  <c r="Z39" i="23"/>
  <c r="Z39" i="1"/>
  <c r="W39" i="2"/>
  <c r="J39" i="2"/>
  <c r="W39" i="3"/>
  <c r="Y39" i="3" s="1"/>
  <c r="J39" i="3"/>
  <c r="W39" i="4"/>
  <c r="Y39" i="4" s="1"/>
  <c r="J39" i="4"/>
  <c r="W39" i="5"/>
  <c r="J39" i="5"/>
  <c r="W39" i="6"/>
  <c r="J39" i="6"/>
  <c r="W39" i="7"/>
  <c r="Y39" i="7" s="1"/>
  <c r="J39" i="7"/>
  <c r="W39" i="8"/>
  <c r="J39" i="8"/>
  <c r="W39" i="9"/>
  <c r="J39" i="9"/>
  <c r="W39" i="10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J39" i="20"/>
  <c r="W39" i="2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Y39" i="1" s="1"/>
  <c r="J39" i="1"/>
  <c r="AA38" i="2"/>
  <c r="AA40" i="2" s="1"/>
  <c r="Y38" i="2"/>
  <c r="Y40" i="2" s="1"/>
  <c r="Q38" i="2"/>
  <c r="F38" i="2"/>
  <c r="F40" i="2" s="1"/>
  <c r="E38" i="2"/>
  <c r="E40" i="2" s="1"/>
  <c r="D38" i="2"/>
  <c r="D40" i="2" s="1"/>
  <c r="C38" i="2"/>
  <c r="C40" i="2" s="1"/>
  <c r="U38" i="3"/>
  <c r="T38" i="3"/>
  <c r="S38" i="3"/>
  <c r="L38" i="3"/>
  <c r="I38" i="3"/>
  <c r="H38" i="3"/>
  <c r="G38" i="3"/>
  <c r="G40" i="3" s="1"/>
  <c r="H39" i="3" s="1"/>
  <c r="H40" i="3" s="1"/>
  <c r="I39" i="3" s="1"/>
  <c r="I40" i="3" s="1"/>
  <c r="F38" i="3"/>
  <c r="F40" i="3" s="1"/>
  <c r="E38" i="3"/>
  <c r="E40" i="3" s="1"/>
  <c r="V38" i="4"/>
  <c r="U38" i="4"/>
  <c r="L38" i="4"/>
  <c r="K38" i="4"/>
  <c r="J38" i="4"/>
  <c r="I38" i="4"/>
  <c r="H38" i="4"/>
  <c r="G38" i="4"/>
  <c r="G40" i="4" s="1"/>
  <c r="H39" i="4" s="1"/>
  <c r="H40" i="4" s="1"/>
  <c r="I39" i="4" s="1"/>
  <c r="I40" i="4" s="1"/>
  <c r="Y38" i="5"/>
  <c r="Y40" i="5" s="1"/>
  <c r="X38" i="5"/>
  <c r="W38" i="5"/>
  <c r="M38" i="5"/>
  <c r="AA38" i="6"/>
  <c r="Y38" i="6"/>
  <c r="P38" i="6"/>
  <c r="O38" i="6"/>
  <c r="N38" i="6"/>
  <c r="M38" i="6"/>
  <c r="L38" i="6"/>
  <c r="E38" i="6"/>
  <c r="E40" i="6" s="1"/>
  <c r="D38" i="6"/>
  <c r="D40" i="6" s="1"/>
  <c r="C38" i="6"/>
  <c r="C40" i="6" s="1"/>
  <c r="U38" i="7"/>
  <c r="T38" i="7"/>
  <c r="P38" i="7"/>
  <c r="O38" i="7"/>
  <c r="N38" i="7"/>
  <c r="S38" i="8"/>
  <c r="R38" i="8"/>
  <c r="Q38" i="8"/>
  <c r="P38" i="8"/>
  <c r="O38" i="8"/>
  <c r="M38" i="8"/>
  <c r="I38" i="8"/>
  <c r="U38" i="9"/>
  <c r="K38" i="9"/>
  <c r="Y38" i="10"/>
  <c r="Y40" i="10" s="1"/>
  <c r="X38" i="10"/>
  <c r="W38" i="10"/>
  <c r="V38" i="10"/>
  <c r="U38" i="10"/>
  <c r="T38" i="10"/>
  <c r="R38" i="10"/>
  <c r="AA38" i="11"/>
  <c r="AA40" i="11" s="1"/>
  <c r="Y38" i="11"/>
  <c r="Y40" i="11" s="1"/>
  <c r="X38" i="11"/>
  <c r="X40" i="11" s="1"/>
  <c r="Z40" i="11" s="1"/>
  <c r="W38" i="11"/>
  <c r="P38" i="11"/>
  <c r="I38" i="11"/>
  <c r="G38" i="11"/>
  <c r="G40" i="11" s="1"/>
  <c r="H39" i="11" s="1"/>
  <c r="F38" i="11"/>
  <c r="F40" i="11" s="1"/>
  <c r="E38" i="11"/>
  <c r="R38" i="12"/>
  <c r="F38" i="12"/>
  <c r="F40" i="12" s="1"/>
  <c r="E38" i="12"/>
  <c r="E40" i="12" s="1"/>
  <c r="D38" i="12"/>
  <c r="D40" i="12" s="1"/>
  <c r="C38" i="12"/>
  <c r="C40" i="12" s="1"/>
  <c r="K38" i="13"/>
  <c r="J38" i="13"/>
  <c r="H38" i="13"/>
  <c r="G38" i="13"/>
  <c r="F38" i="13"/>
  <c r="F40" i="13" s="1"/>
  <c r="E38" i="13"/>
  <c r="E40" i="13" s="1"/>
  <c r="V38" i="14"/>
  <c r="M38" i="14"/>
  <c r="L38" i="14"/>
  <c r="Y38" i="15"/>
  <c r="Y40" i="15" s="1"/>
  <c r="Q38" i="15"/>
  <c r="P38" i="15"/>
  <c r="O38" i="15"/>
  <c r="M38" i="15"/>
  <c r="L38" i="15"/>
  <c r="C38" i="15"/>
  <c r="O38" i="16"/>
  <c r="N38" i="16"/>
  <c r="M38" i="16"/>
  <c r="L38" i="16"/>
  <c r="F38" i="16"/>
  <c r="E38" i="16"/>
  <c r="E40" i="16" s="1"/>
  <c r="V38" i="17"/>
  <c r="U38" i="17"/>
  <c r="I38" i="17"/>
  <c r="W38" i="18"/>
  <c r="T38" i="18"/>
  <c r="S38" i="18"/>
  <c r="R38" i="18"/>
  <c r="Q38" i="18"/>
  <c r="K38" i="18"/>
  <c r="C38" i="18"/>
  <c r="C40" i="18" s="1"/>
  <c r="AA38" i="19"/>
  <c r="AA40" i="19" s="1"/>
  <c r="Y38" i="19"/>
  <c r="Y40" i="19" s="1"/>
  <c r="V38" i="19"/>
  <c r="U38" i="19"/>
  <c r="T38" i="19"/>
  <c r="R38" i="19"/>
  <c r="M38" i="19"/>
  <c r="W38" i="20"/>
  <c r="V38" i="20"/>
  <c r="T38" i="20"/>
  <c r="R38" i="20"/>
  <c r="O38" i="20"/>
  <c r="AA38" i="21"/>
  <c r="Y38" i="21"/>
  <c r="X38" i="21"/>
  <c r="Z38" i="21" s="1"/>
  <c r="Q38" i="21"/>
  <c r="D38" i="21"/>
  <c r="D40" i="21" s="1"/>
  <c r="C38" i="21"/>
  <c r="C40" i="21" s="1"/>
  <c r="AA38" i="22"/>
  <c r="Y38" i="22"/>
  <c r="X38" i="22"/>
  <c r="F38" i="22"/>
  <c r="F40" i="22" s="1"/>
  <c r="E38" i="22"/>
  <c r="E40" i="22" s="1"/>
  <c r="C38" i="22"/>
  <c r="C40" i="22" s="1"/>
  <c r="AA38" i="23"/>
  <c r="AA40" i="23" s="1"/>
  <c r="M38" i="23"/>
  <c r="I38" i="23"/>
  <c r="AA38" i="24"/>
  <c r="AA40" i="24" s="1"/>
  <c r="Y38" i="24"/>
  <c r="K38" i="24"/>
  <c r="J38" i="24"/>
  <c r="H38" i="24"/>
  <c r="D38" i="24"/>
  <c r="D40" i="24" s="1"/>
  <c r="C38" i="24"/>
  <c r="C40" i="24" s="1"/>
  <c r="M38" i="1"/>
  <c r="K38" i="1"/>
  <c r="I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L38" i="5" s="1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Q38" i="7" s="1"/>
  <c r="P36" i="7"/>
  <c r="O36" i="7"/>
  <c r="N36" i="7"/>
  <c r="M36" i="7"/>
  <c r="M38" i="7" s="1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D38" i="9" s="1"/>
  <c r="D40" i="9" s="1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N38" i="14" s="1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Y38" i="18" s="1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F38" i="19" s="1"/>
  <c r="F40" i="19" s="1"/>
  <c r="E36" i="19"/>
  <c r="E38" i="19" s="1"/>
  <c r="E40" i="19" s="1"/>
  <c r="D36" i="19"/>
  <c r="C36" i="19"/>
  <c r="AA36" i="20"/>
  <c r="Y36" i="20"/>
  <c r="Z36" i="20" s="1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H38" i="20" s="1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J38" i="21" s="1"/>
  <c r="I36" i="21"/>
  <c r="I38" i="21" s="1"/>
  <c r="H36" i="21"/>
  <c r="H38" i="21" s="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O38" i="23" s="1"/>
  <c r="N36" i="23"/>
  <c r="N38" i="23" s="1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F38" i="1" s="1"/>
  <c r="F40" i="1" s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AA38" i="3" s="1"/>
  <c r="AA40" i="3" s="1"/>
  <c r="Y27" i="3"/>
  <c r="X27" i="3"/>
  <c r="W27" i="3"/>
  <c r="W38" i="3" s="1"/>
  <c r="V27" i="3"/>
  <c r="V38" i="3" s="1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W38" i="4" s="1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F38" i="4" s="1"/>
  <c r="F40" i="4" s="1"/>
  <c r="E27" i="4"/>
  <c r="D27" i="4"/>
  <c r="D38" i="4" s="1"/>
  <c r="D40" i="4" s="1"/>
  <c r="C27" i="4"/>
  <c r="C38" i="4" s="1"/>
  <c r="C40" i="4" s="1"/>
  <c r="AA27" i="5"/>
  <c r="AA38" i="5" s="1"/>
  <c r="AA40" i="5" s="1"/>
  <c r="Y27" i="5"/>
  <c r="X27" i="5"/>
  <c r="W27" i="5"/>
  <c r="V27" i="5"/>
  <c r="U27" i="5"/>
  <c r="T27" i="5"/>
  <c r="S27" i="5"/>
  <c r="R27" i="5"/>
  <c r="Q27" i="5"/>
  <c r="P27" i="5"/>
  <c r="O27" i="5"/>
  <c r="N27" i="5"/>
  <c r="N38" i="5" s="1"/>
  <c r="M27" i="5"/>
  <c r="L27" i="5"/>
  <c r="K27" i="5"/>
  <c r="J27" i="5"/>
  <c r="I27" i="5"/>
  <c r="H27" i="5"/>
  <c r="G27" i="5"/>
  <c r="F27" i="5"/>
  <c r="E27" i="5"/>
  <c r="D27" i="5"/>
  <c r="C27" i="5"/>
  <c r="C38" i="5" s="1"/>
  <c r="C40" i="5" s="1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R38" i="7" s="1"/>
  <c r="Q27" i="7"/>
  <c r="P27" i="7"/>
  <c r="O27" i="7"/>
  <c r="N27" i="7"/>
  <c r="M27" i="7"/>
  <c r="L27" i="7"/>
  <c r="K27" i="7"/>
  <c r="K38" i="7" s="1"/>
  <c r="J27" i="7"/>
  <c r="J38" i="7" s="1"/>
  <c r="I27" i="7"/>
  <c r="I38" i="7" s="1"/>
  <c r="H27" i="7"/>
  <c r="H38" i="7" s="1"/>
  <c r="G27" i="7"/>
  <c r="G38" i="7" s="1"/>
  <c r="G40" i="7" s="1"/>
  <c r="H39" i="7" s="1"/>
  <c r="F27" i="7"/>
  <c r="E27" i="7"/>
  <c r="D27" i="7"/>
  <c r="C27" i="7"/>
  <c r="AA27" i="8"/>
  <c r="Y27" i="8"/>
  <c r="X27" i="8"/>
  <c r="W27" i="8"/>
  <c r="V27" i="8"/>
  <c r="U27" i="8"/>
  <c r="U38" i="8" s="1"/>
  <c r="T27" i="8"/>
  <c r="T38" i="8" s="1"/>
  <c r="S27" i="8"/>
  <c r="R27" i="8"/>
  <c r="Q27" i="8"/>
  <c r="P27" i="8"/>
  <c r="O27" i="8"/>
  <c r="N27" i="8"/>
  <c r="M27" i="8"/>
  <c r="L27" i="8"/>
  <c r="L38" i="8" s="1"/>
  <c r="K27" i="8"/>
  <c r="K38" i="8" s="1"/>
  <c r="J27" i="8"/>
  <c r="J38" i="8" s="1"/>
  <c r="I27" i="8"/>
  <c r="H27" i="8"/>
  <c r="H38" i="8" s="1"/>
  <c r="G27" i="8"/>
  <c r="F27" i="8"/>
  <c r="E27" i="8"/>
  <c r="D27" i="8"/>
  <c r="C27" i="8"/>
  <c r="AA27" i="9"/>
  <c r="Y27" i="9"/>
  <c r="X27" i="9"/>
  <c r="Z27" i="9" s="1"/>
  <c r="W27" i="9"/>
  <c r="W38" i="9" s="1"/>
  <c r="V27" i="9"/>
  <c r="V38" i="9" s="1"/>
  <c r="U27" i="9"/>
  <c r="T27" i="9"/>
  <c r="S27" i="9"/>
  <c r="R27" i="9"/>
  <c r="Q27" i="9"/>
  <c r="P27" i="9"/>
  <c r="O27" i="9"/>
  <c r="N27" i="9"/>
  <c r="N38" i="9" s="1"/>
  <c r="M27" i="9"/>
  <c r="M38" i="9" s="1"/>
  <c r="L27" i="9"/>
  <c r="L38" i="9" s="1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Q38" i="10" s="1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D38" i="10" s="1"/>
  <c r="D40" i="10" s="1"/>
  <c r="C27" i="10"/>
  <c r="C38" i="10" s="1"/>
  <c r="C40" i="10" s="1"/>
  <c r="AA27" i="11"/>
  <c r="Y27" i="11"/>
  <c r="X27" i="11"/>
  <c r="Z27" i="11" s="1"/>
  <c r="W27" i="11"/>
  <c r="V27" i="11"/>
  <c r="U27" i="11"/>
  <c r="U38" i="11" s="1"/>
  <c r="T27" i="11"/>
  <c r="T38" i="11" s="1"/>
  <c r="S27" i="11"/>
  <c r="S38" i="11" s="1"/>
  <c r="R27" i="11"/>
  <c r="R38" i="11" s="1"/>
  <c r="Q27" i="11"/>
  <c r="Q38" i="11" s="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V38" i="12" s="1"/>
  <c r="U27" i="12"/>
  <c r="U38" i="12" s="1"/>
  <c r="T27" i="12"/>
  <c r="T38" i="12" s="1"/>
  <c r="S27" i="12"/>
  <c r="S38" i="12" s="1"/>
  <c r="R27" i="12"/>
  <c r="Q27" i="12"/>
  <c r="P27" i="12"/>
  <c r="O27" i="12"/>
  <c r="N27" i="12"/>
  <c r="M27" i="12"/>
  <c r="L27" i="12"/>
  <c r="K27" i="12"/>
  <c r="J27" i="12"/>
  <c r="J38" i="12" s="1"/>
  <c r="I27" i="12"/>
  <c r="I38" i="12" s="1"/>
  <c r="H27" i="12"/>
  <c r="H38" i="12" s="1"/>
  <c r="G27" i="12"/>
  <c r="F27" i="12"/>
  <c r="E27" i="12"/>
  <c r="D27" i="12"/>
  <c r="C27" i="12"/>
  <c r="AA27" i="13"/>
  <c r="Y27" i="13"/>
  <c r="Y38" i="13" s="1"/>
  <c r="Y40" i="13" s="1"/>
  <c r="X27" i="13"/>
  <c r="W27" i="13"/>
  <c r="W38" i="13" s="1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C38" i="13" s="1"/>
  <c r="C40" i="13" s="1"/>
  <c r="AA27" i="14"/>
  <c r="Y27" i="14"/>
  <c r="X27" i="14"/>
  <c r="W27" i="14"/>
  <c r="W38" i="14" s="1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E38" i="14" s="1"/>
  <c r="E40" i="14" s="1"/>
  <c r="D27" i="14"/>
  <c r="D38" i="14" s="1"/>
  <c r="D40" i="14" s="1"/>
  <c r="C27" i="14"/>
  <c r="C38" i="14" s="1"/>
  <c r="C40" i="14" s="1"/>
  <c r="AA27" i="15"/>
  <c r="AA38" i="15" s="1"/>
  <c r="AA40" i="15" s="1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D38" i="15" s="1"/>
  <c r="D40" i="15" s="1"/>
  <c r="C27" i="15"/>
  <c r="AA27" i="16"/>
  <c r="Z27" i="16"/>
  <c r="Y27" i="16"/>
  <c r="X27" i="16"/>
  <c r="W27" i="16"/>
  <c r="V27" i="16"/>
  <c r="U27" i="16"/>
  <c r="T27" i="16"/>
  <c r="S27" i="16"/>
  <c r="S38" i="16" s="1"/>
  <c r="R27" i="16"/>
  <c r="R38" i="16" s="1"/>
  <c r="Q27" i="16"/>
  <c r="P27" i="16"/>
  <c r="O27" i="16"/>
  <c r="N27" i="16"/>
  <c r="M27" i="16"/>
  <c r="L27" i="16"/>
  <c r="K27" i="16"/>
  <c r="J27" i="16"/>
  <c r="J38" i="16" s="1"/>
  <c r="I27" i="16"/>
  <c r="I38" i="16" s="1"/>
  <c r="H27" i="16"/>
  <c r="H38" i="16" s="1"/>
  <c r="G27" i="16"/>
  <c r="G38" i="16" s="1"/>
  <c r="G40" i="16" s="1"/>
  <c r="H39" i="16" s="1"/>
  <c r="H40" i="16" s="1"/>
  <c r="I39" i="16" s="1"/>
  <c r="I40" i="16" s="1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T38" i="17" s="1"/>
  <c r="S27" i="17"/>
  <c r="R27" i="17"/>
  <c r="Q27" i="17"/>
  <c r="P27" i="17"/>
  <c r="O27" i="17"/>
  <c r="N27" i="17"/>
  <c r="M27" i="17"/>
  <c r="L27" i="17"/>
  <c r="K27" i="17"/>
  <c r="J27" i="17"/>
  <c r="J38" i="17" s="1"/>
  <c r="I27" i="17"/>
  <c r="H27" i="17"/>
  <c r="H38" i="17" s="1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O38" i="18" s="1"/>
  <c r="N27" i="18"/>
  <c r="M27" i="18"/>
  <c r="L27" i="18"/>
  <c r="L38" i="18" s="1"/>
  <c r="K27" i="18"/>
  <c r="J27" i="18"/>
  <c r="J38" i="18" s="1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Q38" i="19" s="1"/>
  <c r="P27" i="19"/>
  <c r="P38" i="19" s="1"/>
  <c r="O27" i="19"/>
  <c r="O38" i="19" s="1"/>
  <c r="N27" i="19"/>
  <c r="N38" i="19" s="1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S38" i="20" s="1"/>
  <c r="R27" i="20"/>
  <c r="Q27" i="20"/>
  <c r="Q38" i="20" s="1"/>
  <c r="P27" i="20"/>
  <c r="P38" i="20" s="1"/>
  <c r="O27" i="20"/>
  <c r="N27" i="20"/>
  <c r="M27" i="20"/>
  <c r="L27" i="20"/>
  <c r="K27" i="20"/>
  <c r="J27" i="20"/>
  <c r="I27" i="20"/>
  <c r="H27" i="20"/>
  <c r="G27" i="20"/>
  <c r="G38" i="20" s="1"/>
  <c r="G40" i="20" s="1"/>
  <c r="H39" i="20" s="1"/>
  <c r="F27" i="20"/>
  <c r="F38" i="20" s="1"/>
  <c r="F40" i="20" s="1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S38" i="21" s="1"/>
  <c r="R27" i="21"/>
  <c r="R38" i="21" s="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W38" i="22" s="1"/>
  <c r="V27" i="22"/>
  <c r="V38" i="22" s="1"/>
  <c r="U27" i="22"/>
  <c r="U38" i="22" s="1"/>
  <c r="T27" i="22"/>
  <c r="T38" i="22" s="1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Y38" i="23" s="1"/>
  <c r="Y40" i="23" s="1"/>
  <c r="X27" i="23"/>
  <c r="X38" i="23" s="1"/>
  <c r="W27" i="23"/>
  <c r="W38" i="23" s="1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G38" i="24" s="1"/>
  <c r="G40" i="24" s="1"/>
  <c r="H39" i="24" s="1"/>
  <c r="H40" i="24" s="1"/>
  <c r="I39" i="24" s="1"/>
  <c r="I40" i="24" s="1"/>
  <c r="F27" i="24"/>
  <c r="F38" i="24" s="1"/>
  <c r="F40" i="24" s="1"/>
  <c r="E27" i="24"/>
  <c r="E38" i="24" s="1"/>
  <c r="E40" i="24" s="1"/>
  <c r="D27" i="24"/>
  <c r="C27" i="24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J38" i="1" s="1"/>
  <c r="I27" i="1"/>
  <c r="H27" i="1"/>
  <c r="G27" i="1"/>
  <c r="G38" i="1" s="1"/>
  <c r="G40" i="1" s="1"/>
  <c r="H39" i="1" s="1"/>
  <c r="F27" i="1"/>
  <c r="E27" i="1"/>
  <c r="D27" i="1"/>
  <c r="C27" i="1"/>
  <c r="AA17" i="2"/>
  <c r="Y17" i="2"/>
  <c r="X17" i="2"/>
  <c r="Z17" i="2" s="1"/>
  <c r="W17" i="2"/>
  <c r="V17" i="2"/>
  <c r="U17" i="2"/>
  <c r="T17" i="2"/>
  <c r="S17" i="2"/>
  <c r="S38" i="2" s="1"/>
  <c r="R17" i="2"/>
  <c r="R38" i="2" s="1"/>
  <c r="Q17" i="2"/>
  <c r="P17" i="2"/>
  <c r="O17" i="2"/>
  <c r="N17" i="2"/>
  <c r="N38" i="2" s="1"/>
  <c r="M17" i="2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E17" i="2"/>
  <c r="D17" i="2"/>
  <c r="C17" i="2"/>
  <c r="AA17" i="3"/>
  <c r="Y17" i="3"/>
  <c r="X17" i="3"/>
  <c r="Z17" i="3" s="1"/>
  <c r="W17" i="3"/>
  <c r="V17" i="3"/>
  <c r="U17" i="3"/>
  <c r="T17" i="3"/>
  <c r="S17" i="3"/>
  <c r="R17" i="3"/>
  <c r="Q17" i="3"/>
  <c r="P17" i="3"/>
  <c r="P38" i="3" s="1"/>
  <c r="O17" i="3"/>
  <c r="N17" i="3"/>
  <c r="N38" i="3" s="1"/>
  <c r="M17" i="3"/>
  <c r="M38" i="3" s="1"/>
  <c r="L17" i="3"/>
  <c r="K17" i="3"/>
  <c r="K38" i="3" s="1"/>
  <c r="J17" i="3"/>
  <c r="J38" i="3" s="1"/>
  <c r="I17" i="3"/>
  <c r="H17" i="3"/>
  <c r="G17" i="3"/>
  <c r="F17" i="3"/>
  <c r="E17" i="3"/>
  <c r="D17" i="3"/>
  <c r="C17" i="3"/>
  <c r="AA17" i="4"/>
  <c r="Y17" i="4"/>
  <c r="X17" i="4"/>
  <c r="Z17" i="4" s="1"/>
  <c r="W17" i="4"/>
  <c r="V17" i="4"/>
  <c r="U17" i="4"/>
  <c r="T17" i="4"/>
  <c r="S17" i="4"/>
  <c r="R17" i="4"/>
  <c r="Q17" i="4"/>
  <c r="Q38" i="4" s="1"/>
  <c r="P17" i="4"/>
  <c r="P38" i="4" s="1"/>
  <c r="O17" i="4"/>
  <c r="N17" i="4"/>
  <c r="N38" i="4" s="1"/>
  <c r="M17" i="4"/>
  <c r="M38" i="4" s="1"/>
  <c r="L17" i="4"/>
  <c r="K17" i="4"/>
  <c r="J17" i="4"/>
  <c r="I17" i="4"/>
  <c r="H17" i="4"/>
  <c r="G17" i="4"/>
  <c r="F17" i="4"/>
  <c r="E17" i="4"/>
  <c r="D17" i="4"/>
  <c r="C17" i="4"/>
  <c r="AA17" i="5"/>
  <c r="Y17" i="5"/>
  <c r="X17" i="5"/>
  <c r="Z17" i="5" s="1"/>
  <c r="W17" i="5"/>
  <c r="V17" i="5"/>
  <c r="U17" i="5"/>
  <c r="T17" i="5"/>
  <c r="S17" i="5"/>
  <c r="S38" i="5" s="1"/>
  <c r="R17" i="5"/>
  <c r="R38" i="5" s="1"/>
  <c r="Q17" i="5"/>
  <c r="P17" i="5"/>
  <c r="P38" i="5" s="1"/>
  <c r="O17" i="5"/>
  <c r="O38" i="5" s="1"/>
  <c r="N17" i="5"/>
  <c r="M17" i="5"/>
  <c r="L17" i="5"/>
  <c r="K17" i="5"/>
  <c r="K38" i="5" s="1"/>
  <c r="J17" i="5"/>
  <c r="J38" i="5" s="1"/>
  <c r="I17" i="5"/>
  <c r="I38" i="5" s="1"/>
  <c r="H17" i="5"/>
  <c r="G17" i="5"/>
  <c r="F17" i="5"/>
  <c r="E17" i="5"/>
  <c r="D17" i="5"/>
  <c r="C17" i="5"/>
  <c r="AA17" i="6"/>
  <c r="Y17" i="6"/>
  <c r="X17" i="6"/>
  <c r="W17" i="6"/>
  <c r="V17" i="6"/>
  <c r="U17" i="6"/>
  <c r="U38" i="6" s="1"/>
  <c r="T17" i="6"/>
  <c r="T38" i="6" s="1"/>
  <c r="S17" i="6"/>
  <c r="R17" i="6"/>
  <c r="R38" i="6" s="1"/>
  <c r="Q17" i="6"/>
  <c r="Q38" i="6" s="1"/>
  <c r="P17" i="6"/>
  <c r="O17" i="6"/>
  <c r="N17" i="6"/>
  <c r="M17" i="6"/>
  <c r="L17" i="6"/>
  <c r="K17" i="6"/>
  <c r="K38" i="6" s="1"/>
  <c r="J17" i="6"/>
  <c r="I17" i="6"/>
  <c r="H17" i="6"/>
  <c r="G17" i="6"/>
  <c r="F17" i="6"/>
  <c r="E17" i="6"/>
  <c r="D17" i="6"/>
  <c r="C17" i="6"/>
  <c r="AA17" i="7"/>
  <c r="Y17" i="7"/>
  <c r="X17" i="7"/>
  <c r="X38" i="7" s="1"/>
  <c r="W17" i="7"/>
  <c r="W38" i="7" s="1"/>
  <c r="V17" i="7"/>
  <c r="V38" i="7" s="1"/>
  <c r="U17" i="7"/>
  <c r="T17" i="7"/>
  <c r="S17" i="7"/>
  <c r="S38" i="7" s="1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F38" i="7" s="1"/>
  <c r="F40" i="7" s="1"/>
  <c r="E17" i="7"/>
  <c r="D17" i="7"/>
  <c r="C17" i="7"/>
  <c r="AA17" i="8"/>
  <c r="AA38" i="8" s="1"/>
  <c r="AA40" i="8" s="1"/>
  <c r="Y17" i="8"/>
  <c r="Y38" i="8" s="1"/>
  <c r="X17" i="8"/>
  <c r="W17" i="8"/>
  <c r="W38" i="8" s="1"/>
  <c r="V17" i="8"/>
  <c r="V38" i="8" s="1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V17" i="9"/>
  <c r="U17" i="9"/>
  <c r="T17" i="9"/>
  <c r="T38" i="9" s="1"/>
  <c r="S17" i="9"/>
  <c r="S38" i="9" s="1"/>
  <c r="R17" i="9"/>
  <c r="Q17" i="9"/>
  <c r="P17" i="9"/>
  <c r="O17" i="9"/>
  <c r="N17" i="9"/>
  <c r="M17" i="9"/>
  <c r="L17" i="9"/>
  <c r="K17" i="9"/>
  <c r="J17" i="9"/>
  <c r="I17" i="9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X17" i="10"/>
  <c r="Z17" i="10" s="1"/>
  <c r="W17" i="10"/>
  <c r="V17" i="10"/>
  <c r="U17" i="10"/>
  <c r="T17" i="10"/>
  <c r="S17" i="10"/>
  <c r="R17" i="10"/>
  <c r="Q17" i="10"/>
  <c r="P17" i="10"/>
  <c r="O17" i="10"/>
  <c r="N17" i="10"/>
  <c r="N38" i="10" s="1"/>
  <c r="M17" i="10"/>
  <c r="L17" i="10"/>
  <c r="K17" i="10"/>
  <c r="J17" i="10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C17" i="10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K38" i="11" s="1"/>
  <c r="J17" i="11"/>
  <c r="I17" i="11"/>
  <c r="H17" i="11"/>
  <c r="H38" i="11" s="1"/>
  <c r="G17" i="11"/>
  <c r="F17" i="11"/>
  <c r="E17" i="11"/>
  <c r="D17" i="11"/>
  <c r="D38" i="11" s="1"/>
  <c r="C17" i="11"/>
  <c r="C38" i="11" s="1"/>
  <c r="AA17" i="12"/>
  <c r="AA38" i="12" s="1"/>
  <c r="Y17" i="12"/>
  <c r="X17" i="12"/>
  <c r="W17" i="12"/>
  <c r="V17" i="12"/>
  <c r="U17" i="12"/>
  <c r="T17" i="12"/>
  <c r="S17" i="12"/>
  <c r="R17" i="12"/>
  <c r="Q17" i="12"/>
  <c r="P17" i="12"/>
  <c r="P38" i="12" s="1"/>
  <c r="O17" i="12"/>
  <c r="N17" i="12"/>
  <c r="M17" i="12"/>
  <c r="M38" i="12" s="1"/>
  <c r="L17" i="12"/>
  <c r="L38" i="12" s="1"/>
  <c r="K17" i="12"/>
  <c r="K38" i="12" s="1"/>
  <c r="J17" i="12"/>
  <c r="I17" i="12"/>
  <c r="H17" i="12"/>
  <c r="G17" i="12"/>
  <c r="G38" i="12" s="1"/>
  <c r="G40" i="12" s="1"/>
  <c r="H39" i="12" s="1"/>
  <c r="F17" i="12"/>
  <c r="E17" i="12"/>
  <c r="D17" i="12"/>
  <c r="C17" i="12"/>
  <c r="AA17" i="13"/>
  <c r="Y17" i="13"/>
  <c r="X17" i="13"/>
  <c r="Z17" i="13" s="1"/>
  <c r="W17" i="13"/>
  <c r="V17" i="13"/>
  <c r="U17" i="13"/>
  <c r="T17" i="13"/>
  <c r="T38" i="13" s="1"/>
  <c r="S17" i="13"/>
  <c r="R17" i="13"/>
  <c r="Q17" i="13"/>
  <c r="P17" i="13"/>
  <c r="O17" i="13"/>
  <c r="O38" i="13" s="1"/>
  <c r="N17" i="13"/>
  <c r="N38" i="13" s="1"/>
  <c r="M17" i="13"/>
  <c r="M38" i="13" s="1"/>
  <c r="L17" i="13"/>
  <c r="K17" i="13"/>
  <c r="J17" i="13"/>
  <c r="I17" i="13"/>
  <c r="I38" i="13" s="1"/>
  <c r="H17" i="13"/>
  <c r="G17" i="13"/>
  <c r="F17" i="13"/>
  <c r="E17" i="13"/>
  <c r="D17" i="13"/>
  <c r="C17" i="13"/>
  <c r="AA17" i="14"/>
  <c r="AA38" i="14" s="1"/>
  <c r="AA40" i="14" s="1"/>
  <c r="Y17" i="14"/>
  <c r="X17" i="14"/>
  <c r="W17" i="14"/>
  <c r="V17" i="14"/>
  <c r="U17" i="14"/>
  <c r="T17" i="14"/>
  <c r="T38" i="14" s="1"/>
  <c r="S17" i="14"/>
  <c r="R17" i="14"/>
  <c r="Q17" i="14"/>
  <c r="Q38" i="14" s="1"/>
  <c r="P17" i="14"/>
  <c r="P38" i="14" s="1"/>
  <c r="O17" i="14"/>
  <c r="O38" i="14" s="1"/>
  <c r="N17" i="14"/>
  <c r="M17" i="14"/>
  <c r="L17" i="14"/>
  <c r="K17" i="14"/>
  <c r="K38" i="14" s="1"/>
  <c r="J17" i="14"/>
  <c r="J38" i="14" s="1"/>
  <c r="I17" i="14"/>
  <c r="I38" i="14" s="1"/>
  <c r="H17" i="14"/>
  <c r="H38" i="14" s="1"/>
  <c r="G17" i="14"/>
  <c r="F17" i="14"/>
  <c r="E17" i="14"/>
  <c r="D17" i="14"/>
  <c r="C17" i="14"/>
  <c r="AA17" i="15"/>
  <c r="Y17" i="15"/>
  <c r="X17" i="15"/>
  <c r="W17" i="15"/>
  <c r="V17" i="15"/>
  <c r="V38" i="15" s="1"/>
  <c r="U17" i="15"/>
  <c r="T17" i="15"/>
  <c r="S17" i="15"/>
  <c r="S38" i="15" s="1"/>
  <c r="R17" i="15"/>
  <c r="R38" i="15" s="1"/>
  <c r="Q17" i="15"/>
  <c r="P17" i="15"/>
  <c r="O17" i="15"/>
  <c r="N17" i="15"/>
  <c r="N38" i="15" s="1"/>
  <c r="M17" i="15"/>
  <c r="L17" i="15"/>
  <c r="K17" i="15"/>
  <c r="K38" i="15" s="1"/>
  <c r="J17" i="15"/>
  <c r="J38" i="15" s="1"/>
  <c r="I17" i="15"/>
  <c r="H17" i="15"/>
  <c r="G17" i="15"/>
  <c r="G38" i="15" s="1"/>
  <c r="G40" i="15" s="1"/>
  <c r="H39" i="15" s="1"/>
  <c r="F17" i="15"/>
  <c r="E17" i="15"/>
  <c r="D17" i="15"/>
  <c r="C17" i="15"/>
  <c r="AA17" i="16"/>
  <c r="Y17" i="16"/>
  <c r="Y38" i="16" s="1"/>
  <c r="X17" i="16"/>
  <c r="W17" i="16"/>
  <c r="V17" i="16"/>
  <c r="U17" i="16"/>
  <c r="U38" i="16" s="1"/>
  <c r="T17" i="16"/>
  <c r="S17" i="16"/>
  <c r="R17" i="16"/>
  <c r="Q17" i="16"/>
  <c r="Q38" i="16" s="1"/>
  <c r="P17" i="16"/>
  <c r="P38" i="16" s="1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U17" i="17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L17" i="17"/>
  <c r="L38" i="17" s="1"/>
  <c r="K17" i="17"/>
  <c r="J17" i="17"/>
  <c r="I17" i="17"/>
  <c r="H17" i="17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Z17" i="18"/>
  <c r="Y17" i="18"/>
  <c r="X17" i="18"/>
  <c r="W17" i="18"/>
  <c r="V17" i="18"/>
  <c r="V38" i="18" s="1"/>
  <c r="U17" i="18"/>
  <c r="U38" i="18" s="1"/>
  <c r="T17" i="18"/>
  <c r="S17" i="18"/>
  <c r="R17" i="18"/>
  <c r="Q17" i="18"/>
  <c r="P17" i="18"/>
  <c r="P38" i="18" s="1"/>
  <c r="O17" i="18"/>
  <c r="N17" i="18"/>
  <c r="M17" i="18"/>
  <c r="L17" i="18"/>
  <c r="K17" i="18"/>
  <c r="J17" i="18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D17" i="18"/>
  <c r="C17" i="18"/>
  <c r="AA17" i="19"/>
  <c r="Y17" i="19"/>
  <c r="X17" i="19"/>
  <c r="W17" i="19"/>
  <c r="W38" i="19" s="1"/>
  <c r="V17" i="19"/>
  <c r="U17" i="19"/>
  <c r="T17" i="19"/>
  <c r="S17" i="19"/>
  <c r="S38" i="19" s="1"/>
  <c r="R17" i="19"/>
  <c r="Q17" i="19"/>
  <c r="P17" i="19"/>
  <c r="O17" i="19"/>
  <c r="N17" i="19"/>
  <c r="M17" i="19"/>
  <c r="L17" i="19"/>
  <c r="K17" i="19"/>
  <c r="J17" i="19"/>
  <c r="J38" i="19" s="1"/>
  <c r="I17" i="19"/>
  <c r="I38" i="19" s="1"/>
  <c r="H17" i="19"/>
  <c r="H38" i="19" s="1"/>
  <c r="G17" i="19"/>
  <c r="F17" i="19"/>
  <c r="E17" i="19"/>
  <c r="D17" i="19"/>
  <c r="C17" i="19"/>
  <c r="C38" i="19" s="1"/>
  <c r="C40" i="19" s="1"/>
  <c r="AA17" i="20"/>
  <c r="AA38" i="20" s="1"/>
  <c r="AA40" i="20" s="1"/>
  <c r="Y17" i="20"/>
  <c r="X17" i="20"/>
  <c r="X38" i="20" s="1"/>
  <c r="W17" i="20"/>
  <c r="V17" i="20"/>
  <c r="U17" i="20"/>
  <c r="U38" i="20" s="1"/>
  <c r="T17" i="20"/>
  <c r="S17" i="20"/>
  <c r="R17" i="20"/>
  <c r="Q17" i="20"/>
  <c r="P17" i="20"/>
  <c r="O17" i="20"/>
  <c r="N17" i="20"/>
  <c r="M17" i="20"/>
  <c r="L17" i="20"/>
  <c r="L38" i="20" s="1"/>
  <c r="K17" i="20"/>
  <c r="K38" i="20" s="1"/>
  <c r="J17" i="20"/>
  <c r="J38" i="20" s="1"/>
  <c r="I17" i="20"/>
  <c r="H17" i="20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X17" i="21"/>
  <c r="Z17" i="21" s="1"/>
  <c r="W17" i="21"/>
  <c r="W38" i="21" s="1"/>
  <c r="V17" i="21"/>
  <c r="V38" i="21" s="1"/>
  <c r="U17" i="21"/>
  <c r="T17" i="21"/>
  <c r="S17" i="21"/>
  <c r="R17" i="21"/>
  <c r="Q17" i="21"/>
  <c r="P17" i="21"/>
  <c r="O17" i="21"/>
  <c r="N17" i="21"/>
  <c r="N38" i="21" s="1"/>
  <c r="M17" i="21"/>
  <c r="M38" i="21" s="1"/>
  <c r="L17" i="21"/>
  <c r="L38" i="21" s="1"/>
  <c r="K17" i="21"/>
  <c r="J17" i="21"/>
  <c r="I17" i="21"/>
  <c r="H17" i="2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AA17" i="22"/>
  <c r="Y17" i="22"/>
  <c r="X17" i="22"/>
  <c r="Z17" i="22" s="1"/>
  <c r="W17" i="22"/>
  <c r="V17" i="22"/>
  <c r="U17" i="22"/>
  <c r="T17" i="22"/>
  <c r="S17" i="22"/>
  <c r="S38" i="22" s="1"/>
  <c r="R17" i="22"/>
  <c r="Q17" i="22"/>
  <c r="P17" i="22"/>
  <c r="P38" i="22" s="1"/>
  <c r="O17" i="22"/>
  <c r="O38" i="22" s="1"/>
  <c r="N17" i="22"/>
  <c r="N38" i="22" s="1"/>
  <c r="M17" i="22"/>
  <c r="L17" i="22"/>
  <c r="K17" i="22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D17" i="22"/>
  <c r="D38" i="22" s="1"/>
  <c r="D40" i="22" s="1"/>
  <c r="C17" i="22"/>
  <c r="AA17" i="23"/>
  <c r="Z17" i="23"/>
  <c r="Y17" i="23"/>
  <c r="X17" i="23"/>
  <c r="W17" i="23"/>
  <c r="V17" i="23"/>
  <c r="V38" i="23" s="1"/>
  <c r="U17" i="23"/>
  <c r="T17" i="23"/>
  <c r="S17" i="23"/>
  <c r="S38" i="23" s="1"/>
  <c r="R17" i="23"/>
  <c r="Q17" i="23"/>
  <c r="Q38" i="23" s="1"/>
  <c r="P17" i="23"/>
  <c r="P38" i="23" s="1"/>
  <c r="O17" i="23"/>
  <c r="N17" i="23"/>
  <c r="M17" i="23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E17" i="23"/>
  <c r="E38" i="23" s="1"/>
  <c r="D17" i="23"/>
  <c r="C17" i="23"/>
  <c r="AA17" i="24"/>
  <c r="Y17" i="24"/>
  <c r="X17" i="24"/>
  <c r="W17" i="24"/>
  <c r="V17" i="24"/>
  <c r="V38" i="24" s="1"/>
  <c r="U17" i="24"/>
  <c r="U38" i="24" s="1"/>
  <c r="T17" i="24"/>
  <c r="S17" i="24"/>
  <c r="S38" i="24" s="1"/>
  <c r="R17" i="24"/>
  <c r="Q17" i="24"/>
  <c r="P17" i="24"/>
  <c r="O17" i="24"/>
  <c r="O38" i="24" s="1"/>
  <c r="N17" i="24"/>
  <c r="N38" i="24" s="1"/>
  <c r="M17" i="24"/>
  <c r="M38" i="24" s="1"/>
  <c r="L17" i="24"/>
  <c r="L38" i="24" s="1"/>
  <c r="K17" i="24"/>
  <c r="J17" i="24"/>
  <c r="I17" i="24"/>
  <c r="I38" i="24" s="1"/>
  <c r="H17" i="24"/>
  <c r="G17" i="24"/>
  <c r="F17" i="24"/>
  <c r="E17" i="24"/>
  <c r="D17" i="24"/>
  <c r="C17" i="24"/>
  <c r="AA17" i="1"/>
  <c r="Y17" i="1"/>
  <c r="Y38" i="1" s="1"/>
  <c r="X17" i="1"/>
  <c r="W17" i="1"/>
  <c r="W38" i="1" s="1"/>
  <c r="V17" i="1"/>
  <c r="U17" i="1"/>
  <c r="U38" i="1" s="1"/>
  <c r="T17" i="1"/>
  <c r="S17" i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J17" i="1"/>
  <c r="I17" i="1"/>
  <c r="H17" i="1"/>
  <c r="G17" i="1"/>
  <c r="F17" i="1"/>
  <c r="E17" i="1"/>
  <c r="D17" i="1"/>
  <c r="C17" i="1"/>
  <c r="C38" i="1" s="1"/>
  <c r="C40" i="1" s="1"/>
  <c r="I40" i="13" l="1"/>
  <c r="Z17" i="19"/>
  <c r="X38" i="19"/>
  <c r="Z17" i="9"/>
  <c r="X38" i="9"/>
  <c r="Z27" i="14"/>
  <c r="X38" i="14"/>
  <c r="X40" i="14" s="1"/>
  <c r="X40" i="23"/>
  <c r="Z40" i="23" s="1"/>
  <c r="Z38" i="23"/>
  <c r="Z27" i="3"/>
  <c r="X38" i="3"/>
  <c r="Z27" i="13"/>
  <c r="X38" i="13"/>
  <c r="X38" i="2"/>
  <c r="Z17" i="20"/>
  <c r="Y38" i="20"/>
  <c r="Y40" i="20" s="1"/>
  <c r="Z38" i="8"/>
  <c r="Z38" i="24"/>
  <c r="Y40" i="24"/>
  <c r="D38" i="18"/>
  <c r="D40" i="18" s="1"/>
  <c r="K38" i="21"/>
  <c r="G38" i="19"/>
  <c r="G40" i="19" s="1"/>
  <c r="H39" i="19" s="1"/>
  <c r="H40" i="19" s="1"/>
  <c r="I39" i="19" s="1"/>
  <c r="I40" i="19" s="1"/>
  <c r="J40" i="19" s="1"/>
  <c r="AA38" i="18"/>
  <c r="AA40" i="18" s="1"/>
  <c r="Z17" i="17"/>
  <c r="X38" i="17"/>
  <c r="R38" i="14"/>
  <c r="N38" i="12"/>
  <c r="T38" i="5"/>
  <c r="Q38" i="13"/>
  <c r="V38" i="1"/>
  <c r="T38" i="24"/>
  <c r="R38" i="23"/>
  <c r="I40" i="18"/>
  <c r="J40" i="18" s="1"/>
  <c r="X38" i="16"/>
  <c r="X40" i="16" s="1"/>
  <c r="Z17" i="16"/>
  <c r="Z38" i="16"/>
  <c r="Y40" i="16"/>
  <c r="Y40" i="1"/>
  <c r="Y38" i="17"/>
  <c r="Y40" i="17" s="1"/>
  <c r="W38" i="16"/>
  <c r="S38" i="14"/>
  <c r="O38" i="12"/>
  <c r="O38" i="10"/>
  <c r="D38" i="5"/>
  <c r="D40" i="5" s="1"/>
  <c r="Y38" i="14"/>
  <c r="P38" i="10"/>
  <c r="U38" i="2"/>
  <c r="H40" i="11"/>
  <c r="I39" i="11" s="1"/>
  <c r="I40" i="11" s="1"/>
  <c r="Y40" i="8"/>
  <c r="F38" i="5"/>
  <c r="F40" i="5" s="1"/>
  <c r="Q38" i="24"/>
  <c r="H40" i="20"/>
  <c r="I39" i="20" s="1"/>
  <c r="K38" i="17"/>
  <c r="R38" i="24"/>
  <c r="Z38" i="5"/>
  <c r="X40" i="5"/>
  <c r="Z40" i="5" s="1"/>
  <c r="H38" i="1"/>
  <c r="H40" i="1" s="1"/>
  <c r="I39" i="1" s="1"/>
  <c r="I40" i="1" s="1"/>
  <c r="M38" i="17"/>
  <c r="Z17" i="8"/>
  <c r="O38" i="3"/>
  <c r="Z38" i="10"/>
  <c r="X40" i="10"/>
  <c r="Z40" i="10" s="1"/>
  <c r="M38" i="22"/>
  <c r="I38" i="20"/>
  <c r="E38" i="18"/>
  <c r="E40" i="18" s="1"/>
  <c r="V38" i="16"/>
  <c r="T38" i="15"/>
  <c r="P38" i="13"/>
  <c r="L38" i="11"/>
  <c r="X40" i="7"/>
  <c r="Z38" i="7"/>
  <c r="V38" i="6"/>
  <c r="R38" i="4"/>
  <c r="C38" i="17"/>
  <c r="C40" i="17" s="1"/>
  <c r="U38" i="15"/>
  <c r="T38" i="2"/>
  <c r="E38" i="5"/>
  <c r="E40" i="5" s="1"/>
  <c r="P38" i="24"/>
  <c r="V38" i="2"/>
  <c r="H38" i="15"/>
  <c r="H40" i="15" s="1"/>
  <c r="I39" i="15" s="1"/>
  <c r="I40" i="15" s="1"/>
  <c r="H38" i="5"/>
  <c r="Z40" i="6"/>
  <c r="Z38" i="22"/>
  <c r="X40" i="22"/>
  <c r="Z40" i="22" s="1"/>
  <c r="Z36" i="18"/>
  <c r="X38" i="18"/>
  <c r="H40" i="12"/>
  <c r="I39" i="12" s="1"/>
  <c r="I40" i="12" s="1"/>
  <c r="H40" i="2"/>
  <c r="I39" i="2" s="1"/>
  <c r="H40" i="7"/>
  <c r="I39" i="7" s="1"/>
  <c r="I40" i="7" s="1"/>
  <c r="Y40" i="18"/>
  <c r="C38" i="7"/>
  <c r="C40" i="7" s="1"/>
  <c r="M38" i="20"/>
  <c r="U38" i="13"/>
  <c r="D38" i="23"/>
  <c r="D40" i="23" s="1"/>
  <c r="U38" i="21"/>
  <c r="W38" i="12"/>
  <c r="O38" i="9"/>
  <c r="H38" i="6"/>
  <c r="R38" i="1"/>
  <c r="K38" i="16"/>
  <c r="F38" i="14"/>
  <c r="F40" i="14" s="1"/>
  <c r="D38" i="13"/>
  <c r="D40" i="13" s="1"/>
  <c r="AA38" i="13"/>
  <c r="AA40" i="13" s="1"/>
  <c r="X38" i="12"/>
  <c r="P38" i="9"/>
  <c r="I38" i="6"/>
  <c r="E38" i="4"/>
  <c r="E40" i="4" s="1"/>
  <c r="S38" i="1"/>
  <c r="J38" i="22"/>
  <c r="D38" i="19"/>
  <c r="D40" i="19" s="1"/>
  <c r="T38" i="16"/>
  <c r="S38" i="6"/>
  <c r="O38" i="4"/>
  <c r="G38" i="14"/>
  <c r="G40" i="14" s="1"/>
  <c r="H39" i="14" s="1"/>
  <c r="H40" i="14" s="1"/>
  <c r="I39" i="14" s="1"/>
  <c r="I40" i="14" s="1"/>
  <c r="V38" i="11"/>
  <c r="Q38" i="9"/>
  <c r="L38" i="7"/>
  <c r="C38" i="3"/>
  <c r="C40" i="3" s="1"/>
  <c r="G38" i="10"/>
  <c r="G40" i="10" s="1"/>
  <c r="H39" i="10" s="1"/>
  <c r="H40" i="10" s="1"/>
  <c r="I39" i="10" s="1"/>
  <c r="I40" i="10" s="1"/>
  <c r="AA38" i="9"/>
  <c r="AA40" i="9" s="1"/>
  <c r="X38" i="8"/>
  <c r="X40" i="8" s="1"/>
  <c r="Z40" i="8" s="1"/>
  <c r="Z27" i="8"/>
  <c r="I40" i="23"/>
  <c r="K39" i="23" s="1"/>
  <c r="N39" i="23" s="1"/>
  <c r="R38" i="13"/>
  <c r="M38" i="11"/>
  <c r="J38" i="10"/>
  <c r="H38" i="9"/>
  <c r="H40" i="9" s="1"/>
  <c r="I39" i="9" s="1"/>
  <c r="I40" i="9" s="1"/>
  <c r="F38" i="8"/>
  <c r="F40" i="8" s="1"/>
  <c r="Z17" i="7"/>
  <c r="Y38" i="7"/>
  <c r="Y40" i="7" s="1"/>
  <c r="Z17" i="1"/>
  <c r="X38" i="1"/>
  <c r="T38" i="23"/>
  <c r="Q38" i="22"/>
  <c r="O38" i="21"/>
  <c r="K38" i="19"/>
  <c r="I38" i="18"/>
  <c r="D38" i="16"/>
  <c r="D40" i="16" s="1"/>
  <c r="W38" i="15"/>
  <c r="Z40" i="21"/>
  <c r="W38" i="24"/>
  <c r="M38" i="10"/>
  <c r="V38" i="13"/>
  <c r="M38" i="18"/>
  <c r="E38" i="15"/>
  <c r="E40" i="15" s="1"/>
  <c r="F38" i="6"/>
  <c r="F40" i="6" s="1"/>
  <c r="X38" i="4"/>
  <c r="C38" i="23"/>
  <c r="C40" i="23" s="1"/>
  <c r="T38" i="21"/>
  <c r="N38" i="18"/>
  <c r="F38" i="15"/>
  <c r="F40" i="15" s="1"/>
  <c r="G38" i="6"/>
  <c r="G40" i="6" s="1"/>
  <c r="H39" i="6" s="1"/>
  <c r="Y38" i="4"/>
  <c r="Y40" i="4" s="1"/>
  <c r="I38" i="2"/>
  <c r="N38" i="8"/>
  <c r="G38" i="5"/>
  <c r="G40" i="5" s="1"/>
  <c r="H39" i="5" s="1"/>
  <c r="AA38" i="4"/>
  <c r="AA40" i="4" s="1"/>
  <c r="L38" i="13"/>
  <c r="Q38" i="5"/>
  <c r="Z38" i="11"/>
  <c r="N38" i="17"/>
  <c r="I38" i="15"/>
  <c r="Y38" i="12"/>
  <c r="Y40" i="12" s="1"/>
  <c r="S38" i="10"/>
  <c r="J38" i="6"/>
  <c r="Y38" i="3"/>
  <c r="Y40" i="3" s="1"/>
  <c r="T38" i="1"/>
  <c r="K38" i="22"/>
  <c r="Z17" i="12"/>
  <c r="R38" i="9"/>
  <c r="D38" i="3"/>
  <c r="D40" i="3" s="1"/>
  <c r="W38" i="2"/>
  <c r="L38" i="22"/>
  <c r="J38" i="11"/>
  <c r="X40" i="20"/>
  <c r="W38" i="6"/>
  <c r="S38" i="4"/>
  <c r="M38" i="2"/>
  <c r="D38" i="1"/>
  <c r="D40" i="1" s="1"/>
  <c r="X38" i="24"/>
  <c r="X40" i="24" s="1"/>
  <c r="R38" i="22"/>
  <c r="N38" i="20"/>
  <c r="X38" i="15"/>
  <c r="S38" i="13"/>
  <c r="N38" i="11"/>
  <c r="I38" i="9"/>
  <c r="D38" i="7"/>
  <c r="D40" i="7" s="1"/>
  <c r="Z17" i="6"/>
  <c r="X38" i="6"/>
  <c r="X40" i="6" s="1"/>
  <c r="T38" i="4"/>
  <c r="L38" i="10"/>
  <c r="R38" i="3"/>
  <c r="Z17" i="24"/>
  <c r="Z17" i="15"/>
  <c r="P38" i="2"/>
  <c r="U38" i="5"/>
  <c r="AA38" i="1"/>
  <c r="AA40" i="1" s="1"/>
  <c r="U38" i="23"/>
  <c r="P38" i="21"/>
  <c r="L38" i="19"/>
  <c r="G38" i="17"/>
  <c r="G40" i="17" s="1"/>
  <c r="H39" i="17" s="1"/>
  <c r="H40" i="17" s="1"/>
  <c r="I39" i="17" s="1"/>
  <c r="I40" i="17" s="1"/>
  <c r="J40" i="17" s="1"/>
  <c r="AA38" i="16"/>
  <c r="AA40" i="16" s="1"/>
  <c r="U38" i="14"/>
  <c r="Q38" i="12"/>
  <c r="K38" i="10"/>
  <c r="G38" i="8"/>
  <c r="G40" i="8" s="1"/>
  <c r="H39" i="8" s="1"/>
  <c r="H40" i="8" s="1"/>
  <c r="I39" i="8" s="1"/>
  <c r="I40" i="8" s="1"/>
  <c r="AA38" i="7"/>
  <c r="AA40" i="7" s="1"/>
  <c r="V38" i="5"/>
  <c r="Q38" i="3"/>
  <c r="E38" i="1"/>
  <c r="E40" i="1" s="1"/>
  <c r="O38" i="11"/>
  <c r="J38" i="9"/>
  <c r="E38" i="7"/>
  <c r="E40" i="7" s="1"/>
  <c r="O38" i="2"/>
  <c r="Z17" i="14"/>
  <c r="Z36" i="24"/>
  <c r="Z27" i="5"/>
  <c r="Z27" i="7"/>
  <c r="K39" i="17"/>
  <c r="J40" i="14"/>
  <c r="K39" i="14"/>
  <c r="J40" i="16"/>
  <c r="K39" i="16"/>
  <c r="J40" i="12"/>
  <c r="K39" i="12"/>
  <c r="J40" i="10"/>
  <c r="K39" i="10"/>
  <c r="K39" i="8"/>
  <c r="J40" i="8"/>
  <c r="J40" i="22"/>
  <c r="K39" i="22"/>
  <c r="J40" i="4"/>
  <c r="K39" i="4"/>
  <c r="K39" i="19"/>
  <c r="J40" i="11"/>
  <c r="K39" i="11"/>
  <c r="K39" i="21"/>
  <c r="J40" i="21"/>
  <c r="J40" i="24"/>
  <c r="K39" i="24"/>
  <c r="J40" i="3"/>
  <c r="K39" i="3"/>
  <c r="K39" i="13"/>
  <c r="J40" i="13"/>
  <c r="K39" i="9" l="1"/>
  <c r="N39" i="9" s="1"/>
  <c r="J40" i="9"/>
  <c r="K39" i="15"/>
  <c r="J40" i="15"/>
  <c r="J40" i="1"/>
  <c r="K39" i="1"/>
  <c r="Z38" i="4"/>
  <c r="X40" i="4"/>
  <c r="Z40" i="4" s="1"/>
  <c r="Z38" i="13"/>
  <c r="X40" i="13"/>
  <c r="Z40" i="13" s="1"/>
  <c r="Z38" i="6"/>
  <c r="Z38" i="3"/>
  <c r="X40" i="3"/>
  <c r="Z40" i="3" s="1"/>
  <c r="I40" i="20"/>
  <c r="Z40" i="24"/>
  <c r="K39" i="18"/>
  <c r="N39" i="18" s="1"/>
  <c r="H40" i="5"/>
  <c r="I39" i="5" s="1"/>
  <c r="I40" i="5" s="1"/>
  <c r="Z40" i="7"/>
  <c r="Z38" i="17"/>
  <c r="X40" i="17"/>
  <c r="Z40" i="17" s="1"/>
  <c r="X40" i="19"/>
  <c r="Z40" i="19" s="1"/>
  <c r="Z38" i="19"/>
  <c r="J40" i="23"/>
  <c r="Z40" i="20"/>
  <c r="K39" i="7"/>
  <c r="J40" i="7"/>
  <c r="Z38" i="20"/>
  <c r="Z38" i="1"/>
  <c r="X40" i="1"/>
  <c r="Z40" i="1" s="1"/>
  <c r="I40" i="2"/>
  <c r="Z38" i="14"/>
  <c r="Y40" i="14"/>
  <c r="Z40" i="14" s="1"/>
  <c r="Z40" i="16"/>
  <c r="X40" i="15"/>
  <c r="Z40" i="15" s="1"/>
  <c r="Z38" i="15"/>
  <c r="X40" i="9"/>
  <c r="Z40" i="9" s="1"/>
  <c r="Z38" i="9"/>
  <c r="K40" i="23"/>
  <c r="L39" i="23" s="1"/>
  <c r="L40" i="23" s="1"/>
  <c r="M39" i="23" s="1"/>
  <c r="M40" i="23" s="1"/>
  <c r="N40" i="23" s="1"/>
  <c r="H40" i="6"/>
  <c r="I39" i="6" s="1"/>
  <c r="I40" i="6" s="1"/>
  <c r="Z38" i="12"/>
  <c r="X40" i="12"/>
  <c r="Z40" i="12" s="1"/>
  <c r="Z38" i="2"/>
  <c r="X40" i="2"/>
  <c r="Z40" i="2" s="1"/>
  <c r="Z38" i="18"/>
  <c r="X40" i="18"/>
  <c r="Z40" i="18" s="1"/>
  <c r="N39" i="16"/>
  <c r="K40" i="16"/>
  <c r="L39" i="16" s="1"/>
  <c r="L40" i="16" s="1"/>
  <c r="M39" i="16" s="1"/>
  <c r="M40" i="16" s="1"/>
  <c r="N39" i="21"/>
  <c r="K40" i="21"/>
  <c r="L39" i="21" s="1"/>
  <c r="L40" i="21" s="1"/>
  <c r="M39" i="21" s="1"/>
  <c r="M40" i="21" s="1"/>
  <c r="N39" i="10"/>
  <c r="K40" i="10"/>
  <c r="L39" i="10" s="1"/>
  <c r="L40" i="10" s="1"/>
  <c r="M39" i="10" s="1"/>
  <c r="M40" i="10" s="1"/>
  <c r="N39" i="17"/>
  <c r="K40" i="17"/>
  <c r="L39" i="17" s="1"/>
  <c r="L40" i="17" s="1"/>
  <c r="M39" i="17" s="1"/>
  <c r="M40" i="17" s="1"/>
  <c r="N39" i="14"/>
  <c r="K40" i="14"/>
  <c r="L39" i="14" s="1"/>
  <c r="L40" i="14" s="1"/>
  <c r="M39" i="14" s="1"/>
  <c r="M40" i="14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24"/>
  <c r="K40" i="24"/>
  <c r="L39" i="24" s="1"/>
  <c r="L40" i="24" s="1"/>
  <c r="M39" i="24" s="1"/>
  <c r="M40" i="24" s="1"/>
  <c r="N39" i="13"/>
  <c r="K40" i="13"/>
  <c r="L39" i="13" s="1"/>
  <c r="L40" i="13" s="1"/>
  <c r="M39" i="13" s="1"/>
  <c r="M40" i="13" s="1"/>
  <c r="N39" i="22"/>
  <c r="K40" i="22"/>
  <c r="L39" i="22" s="1"/>
  <c r="L40" i="22" s="1"/>
  <c r="M39" i="22" s="1"/>
  <c r="M40" i="22" s="1"/>
  <c r="N39" i="12"/>
  <c r="K40" i="12"/>
  <c r="L39" i="12" s="1"/>
  <c r="L40" i="12" s="1"/>
  <c r="M39" i="12" s="1"/>
  <c r="M40" i="12" s="1"/>
  <c r="N39" i="1"/>
  <c r="K40" i="1"/>
  <c r="L39" i="1" s="1"/>
  <c r="L40" i="1" s="1"/>
  <c r="M39" i="1" s="1"/>
  <c r="M40" i="1" s="1"/>
  <c r="N39" i="4"/>
  <c r="K40" i="4"/>
  <c r="L39" i="4" s="1"/>
  <c r="L40" i="4" s="1"/>
  <c r="M39" i="4" s="1"/>
  <c r="M40" i="4" s="1"/>
  <c r="N39" i="19"/>
  <c r="K40" i="19"/>
  <c r="L39" i="19" s="1"/>
  <c r="L40" i="19" s="1"/>
  <c r="M39" i="19" s="1"/>
  <c r="M40" i="19" s="1"/>
  <c r="K39" i="5" l="1"/>
  <c r="J40" i="5"/>
  <c r="K39" i="20"/>
  <c r="J40" i="20"/>
  <c r="O39" i="23"/>
  <c r="K40" i="18"/>
  <c r="L39" i="18" s="1"/>
  <c r="L40" i="18" s="1"/>
  <c r="M39" i="18" s="1"/>
  <c r="M40" i="18" s="1"/>
  <c r="J40" i="2"/>
  <c r="K39" i="2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15"/>
  <c r="K40" i="15"/>
  <c r="L39" i="15" s="1"/>
  <c r="L40" i="15" s="1"/>
  <c r="M39" i="15" s="1"/>
  <c r="M40" i="15" s="1"/>
  <c r="J40" i="6"/>
  <c r="K39" i="6"/>
  <c r="O39" i="19"/>
  <c r="N40" i="19"/>
  <c r="O39" i="3"/>
  <c r="N40" i="3"/>
  <c r="O39" i="10"/>
  <c r="N40" i="10"/>
  <c r="N40" i="22"/>
  <c r="O39" i="22"/>
  <c r="O39" i="1"/>
  <c r="N40" i="1"/>
  <c r="O39" i="17"/>
  <c r="N40" i="17"/>
  <c r="N40" i="24"/>
  <c r="O39" i="24"/>
  <c r="N40" i="21"/>
  <c r="O39" i="21"/>
  <c r="N40" i="9"/>
  <c r="O39" i="9"/>
  <c r="N40" i="18"/>
  <c r="O39" i="18"/>
  <c r="N40" i="13"/>
  <c r="O39" i="13"/>
  <c r="N40" i="16"/>
  <c r="O39" i="16"/>
  <c r="O39" i="12"/>
  <c r="N40" i="12"/>
  <c r="O39" i="8"/>
  <c r="N40" i="8"/>
  <c r="O39" i="11"/>
  <c r="N40" i="11"/>
  <c r="O39" i="4"/>
  <c r="N40" i="4"/>
  <c r="R39" i="23"/>
  <c r="O40" i="23"/>
  <c r="P39" i="23" s="1"/>
  <c r="P40" i="23" s="1"/>
  <c r="Q39" i="23" s="1"/>
  <c r="Q40" i="23" s="1"/>
  <c r="N40" i="14"/>
  <c r="O39" i="14"/>
  <c r="N39" i="5" l="1"/>
  <c r="K40" i="5"/>
  <c r="L39" i="5" s="1"/>
  <c r="L40" i="5" s="1"/>
  <c r="M39" i="5" s="1"/>
  <c r="M40" i="5" s="1"/>
  <c r="N39" i="6"/>
  <c r="K40" i="6"/>
  <c r="L39" i="6" s="1"/>
  <c r="L40" i="6" s="1"/>
  <c r="M39" i="6" s="1"/>
  <c r="M40" i="6" s="1"/>
  <c r="N40" i="15"/>
  <c r="O39" i="15"/>
  <c r="O39" i="7"/>
  <c r="N40" i="7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R39" i="14"/>
  <c r="O40" i="14"/>
  <c r="P39" i="14" s="1"/>
  <c r="P40" i="14" s="1"/>
  <c r="Q39" i="14" s="1"/>
  <c r="Q40" i="14" s="1"/>
  <c r="R39" i="12"/>
  <c r="O40" i="12"/>
  <c r="P39" i="12" s="1"/>
  <c r="P40" i="12" s="1"/>
  <c r="Q39" i="12" s="1"/>
  <c r="Q40" i="12" s="1"/>
  <c r="S39" i="23"/>
  <c r="R40" i="23"/>
  <c r="R39" i="18"/>
  <c r="O40" i="18"/>
  <c r="P39" i="18" s="1"/>
  <c r="P40" i="18" s="1"/>
  <c r="Q39" i="18" s="1"/>
  <c r="Q40" i="18" s="1"/>
  <c r="O40" i="11"/>
  <c r="P39" i="11" s="1"/>
  <c r="P40" i="11" s="1"/>
  <c r="Q39" i="11" s="1"/>
  <c r="Q40" i="11" s="1"/>
  <c r="R39" i="11"/>
  <c r="O40" i="9"/>
  <c r="P39" i="9" s="1"/>
  <c r="P40" i="9" s="1"/>
  <c r="Q39" i="9" s="1"/>
  <c r="Q40" i="9" s="1"/>
  <c r="R39" i="9"/>
  <c r="R39" i="17"/>
  <c r="O40" i="17"/>
  <c r="P39" i="17" s="1"/>
  <c r="P40" i="17" s="1"/>
  <c r="Q39" i="17" s="1"/>
  <c r="Q40" i="17" s="1"/>
  <c r="R39" i="22"/>
  <c r="O40" i="22"/>
  <c r="P39" i="22" s="1"/>
  <c r="P40" i="22" s="1"/>
  <c r="Q39" i="22" s="1"/>
  <c r="Q40" i="22" s="1"/>
  <c r="R39" i="24"/>
  <c r="O40" i="24"/>
  <c r="P39" i="24" s="1"/>
  <c r="P40" i="24" s="1"/>
  <c r="Q39" i="24" s="1"/>
  <c r="Q40" i="24" s="1"/>
  <c r="R39" i="10"/>
  <c r="O40" i="10"/>
  <c r="P39" i="10" s="1"/>
  <c r="P40" i="10" s="1"/>
  <c r="Q39" i="10" s="1"/>
  <c r="Q40" i="10" s="1"/>
  <c r="R39" i="16"/>
  <c r="O40" i="16"/>
  <c r="P39" i="16" s="1"/>
  <c r="P40" i="16" s="1"/>
  <c r="Q39" i="16" s="1"/>
  <c r="Q40" i="16" s="1"/>
  <c r="R39" i="13"/>
  <c r="O40" i="13"/>
  <c r="P39" i="13" s="1"/>
  <c r="P40" i="13" s="1"/>
  <c r="Q39" i="13" s="1"/>
  <c r="Q40" i="13" s="1"/>
  <c r="R39" i="21"/>
  <c r="O40" i="21"/>
  <c r="P39" i="21" s="1"/>
  <c r="P40" i="21" s="1"/>
  <c r="Q39" i="21" s="1"/>
  <c r="Q40" i="21" s="1"/>
  <c r="O40" i="4"/>
  <c r="P39" i="4" s="1"/>
  <c r="P40" i="4" s="1"/>
  <c r="Q39" i="4" s="1"/>
  <c r="Q40" i="4" s="1"/>
  <c r="R39" i="4"/>
  <c r="R39" i="1"/>
  <c r="O40" i="1"/>
  <c r="P39" i="1" s="1"/>
  <c r="P40" i="1" s="1"/>
  <c r="Q39" i="1" s="1"/>
  <c r="Q40" i="1" s="1"/>
  <c r="O40" i="3"/>
  <c r="P39" i="3" s="1"/>
  <c r="P40" i="3" s="1"/>
  <c r="Q39" i="3" s="1"/>
  <c r="Q40" i="3" s="1"/>
  <c r="R39" i="3"/>
  <c r="O40" i="8"/>
  <c r="P39" i="8" s="1"/>
  <c r="P40" i="8" s="1"/>
  <c r="Q39" i="8" s="1"/>
  <c r="Q40" i="8" s="1"/>
  <c r="R39" i="8"/>
  <c r="R39" i="19"/>
  <c r="O40" i="19"/>
  <c r="P39" i="19" s="1"/>
  <c r="P40" i="19" s="1"/>
  <c r="Q39" i="19" s="1"/>
  <c r="Q40" i="19" s="1"/>
  <c r="O39" i="2" l="1"/>
  <c r="N40" i="2"/>
  <c r="O40" i="7"/>
  <c r="P39" i="7" s="1"/>
  <c r="P40" i="7" s="1"/>
  <c r="Q39" i="7" s="1"/>
  <c r="Q40" i="7" s="1"/>
  <c r="R39" i="7"/>
  <c r="O39" i="20"/>
  <c r="N40" i="20"/>
  <c r="R39" i="15"/>
  <c r="O40" i="15"/>
  <c r="P39" i="15" s="1"/>
  <c r="P40" i="15" s="1"/>
  <c r="Q39" i="15" s="1"/>
  <c r="Q40" i="15" s="1"/>
  <c r="N40" i="6"/>
  <c r="O39" i="6"/>
  <c r="N40" i="5"/>
  <c r="O39" i="5"/>
  <c r="S39" i="10"/>
  <c r="R40" i="10"/>
  <c r="S39" i="19"/>
  <c r="R40" i="19"/>
  <c r="R40" i="3"/>
  <c r="S39" i="3"/>
  <c r="S39" i="24"/>
  <c r="R40" i="24"/>
  <c r="R40" i="9"/>
  <c r="S39" i="9"/>
  <c r="R40" i="18"/>
  <c r="S39" i="18"/>
  <c r="R40" i="1"/>
  <c r="S39" i="1"/>
  <c r="V39" i="23"/>
  <c r="S40" i="23"/>
  <c r="T39" i="23" s="1"/>
  <c r="T40" i="23" s="1"/>
  <c r="U39" i="23" s="1"/>
  <c r="U40" i="23" s="1"/>
  <c r="V40" i="23" s="1"/>
  <c r="W40" i="23" s="1"/>
  <c r="S39" i="21"/>
  <c r="R40" i="21"/>
  <c r="R40" i="17"/>
  <c r="S39" i="17"/>
  <c r="S39" i="13"/>
  <c r="R40" i="13"/>
  <c r="S39" i="8"/>
  <c r="R40" i="8"/>
  <c r="R40" i="22"/>
  <c r="S39" i="22"/>
  <c r="R40" i="12"/>
  <c r="S39" i="12"/>
  <c r="S39" i="16"/>
  <c r="R40" i="16"/>
  <c r="R40" i="14"/>
  <c r="S39" i="14"/>
  <c r="R40" i="4"/>
  <c r="S39" i="4"/>
  <c r="R40" i="11"/>
  <c r="S39" i="11"/>
  <c r="O40" i="6" l="1"/>
  <c r="P39" i="6" s="1"/>
  <c r="P40" i="6" s="1"/>
  <c r="Q39" i="6" s="1"/>
  <c r="Q40" i="6" s="1"/>
  <c r="R39" i="6"/>
  <c r="S39" i="15"/>
  <c r="R40" i="15"/>
  <c r="O40" i="20"/>
  <c r="P39" i="20" s="1"/>
  <c r="P40" i="20" s="1"/>
  <c r="Q39" i="20" s="1"/>
  <c r="Q40" i="20" s="1"/>
  <c r="R39" i="20"/>
  <c r="R40" i="7"/>
  <c r="S39" i="7"/>
  <c r="R39" i="5"/>
  <c r="O40" i="5"/>
  <c r="P39" i="5" s="1"/>
  <c r="P40" i="5" s="1"/>
  <c r="Q39" i="5" s="1"/>
  <c r="Q40" i="5" s="1"/>
  <c r="R39" i="2"/>
  <c r="O40" i="2"/>
  <c r="P39" i="2" s="1"/>
  <c r="P40" i="2" s="1"/>
  <c r="Q39" i="2" s="1"/>
  <c r="Q40" i="2" s="1"/>
  <c r="V39" i="11"/>
  <c r="S40" i="11"/>
  <c r="T39" i="11" s="1"/>
  <c r="T40" i="11" s="1"/>
  <c r="U39" i="11" s="1"/>
  <c r="U40" i="11" s="1"/>
  <c r="V40" i="11" s="1"/>
  <c r="W40" i="11" s="1"/>
  <c r="V39" i="22"/>
  <c r="S40" i="22"/>
  <c r="T39" i="22" s="1"/>
  <c r="T40" i="22" s="1"/>
  <c r="U39" i="22" s="1"/>
  <c r="U40" i="22" s="1"/>
  <c r="V40" i="22" s="1"/>
  <c r="W40" i="22" s="1"/>
  <c r="V39" i="3"/>
  <c r="S40" i="3"/>
  <c r="T39" i="3" s="1"/>
  <c r="T40" i="3" s="1"/>
  <c r="U39" i="3" s="1"/>
  <c r="U40" i="3" s="1"/>
  <c r="V40" i="3" s="1"/>
  <c r="W40" i="3" s="1"/>
  <c r="V39" i="13"/>
  <c r="S40" i="13"/>
  <c r="T39" i="13" s="1"/>
  <c r="T40" i="13" s="1"/>
  <c r="U39" i="13" s="1"/>
  <c r="U40" i="13" s="1"/>
  <c r="V40" i="13" s="1"/>
  <c r="W40" i="13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16"/>
  <c r="S40" i="16"/>
  <c r="T39" i="16" s="1"/>
  <c r="T40" i="16" s="1"/>
  <c r="U39" i="16" s="1"/>
  <c r="U40" i="16" s="1"/>
  <c r="V40" i="16" s="1"/>
  <c r="W40" i="16" s="1"/>
  <c r="V39" i="21"/>
  <c r="S40" i="21"/>
  <c r="T39" i="21" s="1"/>
  <c r="T40" i="21" s="1"/>
  <c r="U39" i="21" s="1"/>
  <c r="U40" i="21" s="1"/>
  <c r="V40" i="21" s="1"/>
  <c r="W40" i="21" s="1"/>
  <c r="V39" i="14"/>
  <c r="S40" i="14"/>
  <c r="T39" i="14" s="1"/>
  <c r="T40" i="14" s="1"/>
  <c r="U39" i="14" s="1"/>
  <c r="U40" i="14" s="1"/>
  <c r="V40" i="14" s="1"/>
  <c r="W40" i="14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24"/>
  <c r="S40" i="24"/>
  <c r="T39" i="24" s="1"/>
  <c r="T40" i="24" s="1"/>
  <c r="U39" i="24" s="1"/>
  <c r="U40" i="24" s="1"/>
  <c r="V40" i="24" s="1"/>
  <c r="W40" i="24" s="1"/>
  <c r="V39" i="10"/>
  <c r="S40" i="10"/>
  <c r="T39" i="10" s="1"/>
  <c r="T40" i="10" s="1"/>
  <c r="U39" i="10" s="1"/>
  <c r="U40" i="10" s="1"/>
  <c r="V40" i="10" s="1"/>
  <c r="W40" i="10" s="1"/>
  <c r="S39" i="2" l="1"/>
  <c r="R40" i="2"/>
  <c r="V39" i="7"/>
  <c r="S40" i="7"/>
  <c r="T39" i="7" s="1"/>
  <c r="T40" i="7" s="1"/>
  <c r="U39" i="7" s="1"/>
  <c r="U40" i="7" s="1"/>
  <c r="V40" i="7" s="1"/>
  <c r="W40" i="7" s="1"/>
  <c r="V39" i="15"/>
  <c r="S40" i="15"/>
  <c r="T39" i="15" s="1"/>
  <c r="T40" i="15" s="1"/>
  <c r="U39" i="15" s="1"/>
  <c r="U40" i="15" s="1"/>
  <c r="V40" i="15" s="1"/>
  <c r="W40" i="15" s="1"/>
  <c r="R40" i="5"/>
  <c r="S39" i="5"/>
  <c r="R40" i="20"/>
  <c r="S39" i="20"/>
  <c r="R40" i="6"/>
  <c r="S39" i="6"/>
  <c r="S40" i="20" l="1"/>
  <c r="T39" i="20" s="1"/>
  <c r="T40" i="20" s="1"/>
  <c r="U39" i="20" s="1"/>
  <c r="U40" i="20" s="1"/>
  <c r="V40" i="20" s="1"/>
  <c r="W40" i="20" s="1"/>
  <c r="V39" i="20"/>
  <c r="V39" i="5"/>
  <c r="S40" i="5"/>
  <c r="T39" i="5" s="1"/>
  <c r="T40" i="5" s="1"/>
  <c r="U39" i="5" s="1"/>
  <c r="U40" i="5" s="1"/>
  <c r="V40" i="5" s="1"/>
  <c r="W40" i="5" s="1"/>
  <c r="S40" i="6"/>
  <c r="T39" i="6" s="1"/>
  <c r="T40" i="6" s="1"/>
  <c r="U39" i="6" s="1"/>
  <c r="U40" i="6" s="1"/>
  <c r="V40" i="6" s="1"/>
  <c r="W40" i="6" s="1"/>
  <c r="V39" i="6"/>
  <c r="V39" i="2"/>
  <c r="S40" i="2"/>
  <c r="T39" i="2" s="1"/>
  <c r="T40" i="2" s="1"/>
  <c r="U39" i="2" s="1"/>
  <c r="U40" i="2" s="1"/>
  <c r="V40" i="2" s="1"/>
  <c r="W40" i="2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<sst xmlns="http://schemas.openxmlformats.org/spreadsheetml/2006/main" count="2520" uniqueCount="89">
  <si>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</si>
  <si>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</si>
  <si>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</si>
  <si>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</si>
  <si>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</si>
  <si>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</si>
  <si>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</si>
  <si>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</si>
  <si>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</si>
  <si>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</si>
  <si>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</si>
  <si>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</si>
  <si>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</si>
  <si>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</si>
  <si>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</si>
  <si>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</si>
  <si>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</si>
  <si>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</si>
  <si>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</si>
  <si>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</si>
  <si>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</si>
  <si>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</si>
  <si>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</si>
  <si>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</si>
  <si>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</si>
  <si>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</si>
  <si>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</si>
  <si>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</si>
  <si>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</si>
  <si>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</si>
  <si>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</si>
  <si>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</si>
  <si>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</si>
  <si>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</si>
  <si>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</si>
  <si>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</si>
  <si>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</si>
  <si>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</si>
  <si>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</si>
  <si>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</si>
  <si>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</si>
  <si>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</si>
  <si>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</si>
  <si>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</si>
  <si>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</si>
  <si>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</si>
  <si>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</si>
  <si>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</si>
  <si>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</si>
  <si>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</si>
  <si>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</si>
  <si>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</si>
  <si>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</si>
  <si>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</si>
  <si>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</si>
  <si>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</si>
  <si>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</si>
  <si>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</si>
  <si>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</si>
  <si>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</si>
  <si>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</si>
  <si>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</si>
  <si>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</si>
  <si>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1st Quarter ended 30 September 2025 (Figures Finalised as at 2025/10/28)</t>
  </si>
  <si>
    <t>Free State: Kopanong (FS162) - Table C7 Quarterly Budgeted Cash Flows ( Energy sources                                     ) for 1st Quarter ended 30 September 2025 (Figures Finalised as at 2025/10/28)</t>
  </si>
  <si>
    <t>Free State: Mohokare (FS163) - Table C7 Quarterly Budgeted Cash Flows ( Energy sources                                     ) for 1st Quarter ended 30 September 2025 (Figures Finalised as at 2025/10/28)</t>
  </si>
  <si>
    <t>Free State: Xhariep (DC16) - Table C7 Quarterly Budgeted Cash Flows ( Energy sources                                     ) for 1st Quarter ended 30 September 2025 (Figures Finalised as at 2025/10/28)</t>
  </si>
  <si>
    <t>Free State: Masilonyana (FS181) - Table C7 Quarterly Budgeted Cash Flows ( Energy sources                                     ) for 1st Quarter ended 30 September 2025 (Figures Finalised as at 2025/10/28)</t>
  </si>
  <si>
    <t>Free State: Tokologo (FS182) - Table C7 Quarterly Budgeted Cash Flows ( Energy sources                                     ) for 1st Quarter ended 30 September 2025 (Figures Finalised as at 2025/10/28)</t>
  </si>
  <si>
    <t>Free State: Tswelopele (FS183) - Table C7 Quarterly Budgeted Cash Flows ( Energy sources                                     ) for 1st Quarter ended 30 September 2025 (Figures Finalised as at 2025/10/28)</t>
  </si>
  <si>
    <t>Free State: Matjhabeng (FS184) - Table C7 Quarterly Budgeted Cash Flows ( Energy sources                                     ) for 1st Quarter ended 30 September 2025 (Figures Finalised as at 2025/10/28)</t>
  </si>
  <si>
    <t>Free State: Nala (FS185) - Table C7 Quarterly Budgeted Cash Flows ( Energy sources                                     ) for 1st Quarter ended 30 September 2025 (Figures Finalised as at 2025/10/28)</t>
  </si>
  <si>
    <t>Free State: Lejweleputswa (DC18) - Table C7 Quarterly Budgeted Cash Flows ( Energy sources                                     ) for 1st Quarter ended 30 September 2025 (Figures Finalised as at 2025/10/28)</t>
  </si>
  <si>
    <t>Free State: Setsoto (FS191) - Table C7 Quarterly Budgeted Cash Flows ( Energy sources                                     ) for 1st Quarter ended 30 September 2025 (Figures Finalised as at 2025/10/28)</t>
  </si>
  <si>
    <t>Free State: Dihlabeng (FS192) - Table C7 Quarterly Budgeted Cash Flows ( Energy sources                                     ) for 1st Quarter ended 30 September 2025 (Figures Finalised as at 2025/10/28)</t>
  </si>
  <si>
    <t>Free State: Nketoana (FS193) - Table C7 Quarterly Budgeted Cash Flows ( Energy sources                                     ) for 1st Quarter ended 30 September 2025 (Figures Finalised as at 2025/10/28)</t>
  </si>
  <si>
    <t>Free State: Maluti-a-Phofung (FS194) - Table C7 Quarterly Budgeted Cash Flows ( Energy sources                                     ) for 1st Quarter ended 30 September 2025 (Figures Finalised as at 2025/10/28)</t>
  </si>
  <si>
    <t>Free State: Phumelela (FS195) - Table C7 Quarterly Budgeted Cash Flows ( Energy sources                                     ) for 1st Quarter ended 30 September 2025 (Figures Finalised as at 2025/10/28)</t>
  </si>
  <si>
    <t>Free State: Mantsopa (FS196) - Table C7 Quarterly Budgeted Cash Flows ( Energy sources                                     ) for 1st Quarter ended 30 September 2025 (Figures Finalised as at 2025/10/28)</t>
  </si>
  <si>
    <t>Free State: Thabo Mofutsanyana (DC19) - Table C7 Quarterly Budgeted Cash Flows ( Energy sources                                     ) for 1st Quarter ended 30 September 2025 (Figures Finalised as at 2025/10/28)</t>
  </si>
  <si>
    <t>Free State: Moqhaka (FS201) - Table C7 Quarterly Budgeted Cash Flows ( Energy sources                                     ) for 1st Quarter ended 30 September 2025 (Figures Finalised as at 2025/10/28)</t>
  </si>
  <si>
    <t>Free State: Ngwathe (FS203) - Table C7 Quarterly Budgeted Cash Flows ( Energy sources                                     ) for 1st Quarter ended 30 September 2025 (Figures Finalised as at 2025/10/28)</t>
  </si>
  <si>
    <t>Free State: Metsimaholo (FS204) - Table C7 Quarterly Budgeted Cash Flows ( Energy sources                                     ) for 1st Quarter ended 30 September 2025 (Figures Finalised as at 2025/10/28)</t>
  </si>
  <si>
    <t>Free State: Mafube (FS205) - Table C7 Quarterly Budgeted Cash Flows ( Energy sources                                     ) for 1st Quarter ended 30 September 2025 (Figures Finalised as at 2025/10/28)</t>
  </si>
  <si>
    <t>Free State: Fezile Dabi (DC20) - Table C7 Quarterly Budgeted Cash Flows ( Energy sources                                     ) for 1st Quarter ended 30 September 2025 (Figures Finalised as at 2025/10/28)</t>
  </si>
  <si>
    <t>Summary - Table C7 Quarterly Budgeted Cash Flows ( Energy sources  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</si>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</sst>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229538186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1079434688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4777861531</v>
      </c>
      <c r="D8" s="18"/>
      <c r="E8" s="19"/>
      <c r="F8" s="20"/>
      <c r="G8" s="20">
        <v>384787125</v>
      </c>
      <c r="H8" s="20">
        <v>522967972</v>
      </c>
      <c r="I8" s="20">
        <v>431856914</v>
      </c>
      <c r="J8" s="20">
        <v>1339612011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1339612011</v>
      </c>
      <c r="X8" s="20"/>
      <c r="Y8" s="20">
        <v>1339612011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21646181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115701000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20529467</v>
      </c>
      <c r="D11" s="18"/>
      <c r="E11" s="19"/>
      <c r="F11" s="20"/>
      <c r="G11" s="20">
        <v>361455</v>
      </c>
      <c r="H11" s="20">
        <v>243877</v>
      </c>
      <c r="I11" s="20">
        <v>399596</v>
      </c>
      <c r="J11" s="20">
        <v>1004928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1004928</v>
      </c>
      <c r="X11" s="20"/>
      <c r="Y11" s="20">
        <v>1004928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-3077250387</v>
      </c>
      <c r="D14" s="18"/>
      <c r="E14" s="19"/>
      <c r="F14" s="20"/>
      <c r="G14" s="20">
        <v>-301449061</v>
      </c>
      <c r="H14" s="20">
        <v>-258799610</v>
      </c>
      <c r="I14" s="20">
        <v>121886866</v>
      </c>
      <c r="J14" s="20">
        <v>-438361805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-438361805</v>
      </c>
      <c r="X14" s="20"/>
      <c r="Y14" s="20">
        <v>-438361805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3167462121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83699519</v>
      </c>
      <c r="H17" s="28">
        <f t="shared" si="0"/>
        <v>264412239</v>
      </c>
      <c r="I17" s="28">
        <f t="shared" si="0"/>
        <v>554143376</v>
      </c>
      <c r="J17" s="28">
        <f t="shared" si="0"/>
        <v>902255134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902255134</v>
      </c>
      <c r="X17" s="28">
        <f t="shared" si="0"/>
        <v>0</v>
      </c>
      <c r="Y17" s="28">
        <f t="shared" si="0"/>
        <v>902255134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-667112029</v>
      </c>
      <c r="D26" s="18"/>
      <c r="E26" s="19"/>
      <c r="F26" s="20"/>
      <c r="G26" s="20">
        <v>-12020609</v>
      </c>
      <c r="H26" s="20">
        <v>3403758</v>
      </c>
      <c r="I26" s="20">
        <v>-95909588</v>
      </c>
      <c r="J26" s="20">
        <v>-104526439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-104526439</v>
      </c>
      <c r="X26" s="20"/>
      <c r="Y26" s="20">
        <v>-104526439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-667112029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-12020609</v>
      </c>
      <c r="H27" s="28">
        <f t="shared" si="1"/>
        <v>3403758</v>
      </c>
      <c r="I27" s="28">
        <f t="shared" si="1"/>
        <v>-95909588</v>
      </c>
      <c r="J27" s="28">
        <f t="shared" si="1"/>
        <v>-104526439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-104526439</v>
      </c>
      <c r="X27" s="28">
        <f t="shared" si="1"/>
        <v>0</v>
      </c>
      <c r="Y27" s="28">
        <f t="shared" si="1"/>
        <v>-104526439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-481518</v>
      </c>
      <c r="H33" s="36">
        <v>425331</v>
      </c>
      <c r="I33" s="36">
        <v>94798</v>
      </c>
      <c r="J33" s="36">
        <v>38611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38611</v>
      </c>
      <c r="X33" s="36"/>
      <c r="Y33" s="20">
        <v>38611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-481518</v>
      </c>
      <c r="H36" s="28">
        <f t="shared" si="2"/>
        <v>425331</v>
      </c>
      <c r="I36" s="28">
        <f t="shared" si="2"/>
        <v>94798</v>
      </c>
      <c r="J36" s="28">
        <f t="shared" si="2"/>
        <v>38611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38611</v>
      </c>
      <c r="X36" s="28">
        <f t="shared" si="2"/>
        <v>0</v>
      </c>
      <c r="Y36" s="28">
        <f t="shared" si="2"/>
        <v>38611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2500350092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71197392</v>
      </c>
      <c r="H38" s="2">
        <f t="shared" si="3"/>
        <v>268241328</v>
      </c>
      <c r="I38" s="2">
        <f t="shared" si="3"/>
        <v>458328586</v>
      </c>
      <c r="J38" s="2">
        <f t="shared" si="3"/>
        <v>797767306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797767306</v>
      </c>
      <c r="X38" s="2">
        <f t="shared" si="3"/>
        <v>0</v>
      </c>
      <c r="Y38" s="2">
        <f t="shared" si="3"/>
        <v>797767306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-653928822</v>
      </c>
      <c r="D39" s="32"/>
      <c r="E39" s="33"/>
      <c r="F39" s="2"/>
      <c r="G39" s="2">
        <v>-1386723745</v>
      </c>
      <c r="H39" s="2">
        <f>+G40+H60</f>
        <v>-1315526353</v>
      </c>
      <c r="I39" s="2">
        <f>+H40+I60</f>
        <v>-1047285025</v>
      </c>
      <c r="J39" s="2">
        <f>+G39</f>
        <v>-1386723745</v>
      </c>
      <c r="K39" s="2">
        <f>+I40+K60</f>
        <v>-588956439</v>
      </c>
      <c r="L39" s="2">
        <f>+K40+L60</f>
        <v>-588956439</v>
      </c>
      <c r="M39" s="2">
        <f>+L40+M60</f>
        <v>-588956439</v>
      </c>
      <c r="N39" s="2">
        <f>+K39</f>
        <v>-588956439</v>
      </c>
      <c r="O39" s="2">
        <f>+M40+O60</f>
        <v>-588956439</v>
      </c>
      <c r="P39" s="2">
        <f>+O40+P60</f>
        <v>-588956439</v>
      </c>
      <c r="Q39" s="2">
        <f>+P40+Q60</f>
        <v>-588956439</v>
      </c>
      <c r="R39" s="2">
        <f>+O39</f>
        <v>-588956439</v>
      </c>
      <c r="S39" s="2">
        <f>+Q40+S60</f>
        <v>-588956439</v>
      </c>
      <c r="T39" s="2">
        <f>+S40+T60</f>
        <v>-588956439</v>
      </c>
      <c r="U39" s="2">
        <f>+T40+U60</f>
        <v>-588956439</v>
      </c>
      <c r="V39" s="2">
        <f>+S39</f>
        <v>-588956439</v>
      </c>
      <c r="W39" s="2">
        <f>+G39</f>
        <v>-1386723745</v>
      </c>
      <c r="X39" s="2"/>
      <c r="Y39" s="2">
        <f>+W39-X39</f>
        <v>-1386723745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1846421270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-1315526353</v>
      </c>
      <c r="H40" s="45">
        <f t="shared" si="4"/>
        <v>-1047285025</v>
      </c>
      <c r="I40" s="45">
        <f t="shared" si="4"/>
        <v>-588956439</v>
      </c>
      <c r="J40" s="45">
        <f>+I40</f>
        <v>-588956439</v>
      </c>
      <c r="K40" s="45">
        <f t="shared" si="4"/>
        <v>-588956439</v>
      </c>
      <c r="L40" s="45">
        <f t="shared" si="4"/>
        <v>-588956439</v>
      </c>
      <c r="M40" s="45">
        <f t="shared" si="4"/>
        <v>-588956439</v>
      </c>
      <c r="N40" s="45">
        <f>+M40</f>
        <v>-588956439</v>
      </c>
      <c r="O40" s="45">
        <f t="shared" si="4"/>
        <v>-588956439</v>
      </c>
      <c r="P40" s="45">
        <f t="shared" si="4"/>
        <v>-588956439</v>
      </c>
      <c r="Q40" s="45">
        <f t="shared" si="4"/>
        <v>-588956439</v>
      </c>
      <c r="R40" s="45">
        <f>+Q40</f>
        <v>-588956439</v>
      </c>
      <c r="S40" s="45">
        <f t="shared" si="4"/>
        <v>-588956439</v>
      </c>
      <c r="T40" s="45">
        <f t="shared" si="4"/>
        <v>-588956439</v>
      </c>
      <c r="U40" s="45">
        <f t="shared" si="4"/>
        <v>-588956439</v>
      </c>
      <c r="V40" s="45">
        <f>+U40</f>
        <v>-588956439</v>
      </c>
      <c r="W40" s="45">
        <f>+V40</f>
        <v>-588956439</v>
      </c>
      <c r="X40" s="45">
        <f t="shared" si="4"/>
        <v>0</v>
      </c>
      <c r="Y40" s="45">
        <f t="shared" si="4"/>
        <v>-588956439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-1386723745</v>
      </c>
      <c r="J60">
        <v>-1386723745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45817088</v>
      </c>
      <c r="F7" s="20">
        <v>45817088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11454270</v>
      </c>
      <c r="Y7" s="20">
        <v>-11454270</v>
      </c>
      <c r="Z7" s="21">
        <v>-100</v>
      </c>
      <c r="AA7" s="22">
        <v>45817088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21901906</v>
      </c>
      <c r="F9" s="20">
        <v>21901906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5475477</v>
      </c>
      <c r="Y9" s="20">
        <v>-5475477</v>
      </c>
      <c r="Z9" s="21">
        <v>-100</v>
      </c>
      <c r="AA9" s="22">
        <v>21901906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4845000</v>
      </c>
      <c r="F10" s="20">
        <v>4845000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1211250</v>
      </c>
      <c r="Y10" s="20">
        <v>-1211250</v>
      </c>
      <c r="Z10" s="21">
        <v>-100</v>
      </c>
      <c r="AA10" s="22">
        <v>4845000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-58886177</v>
      </c>
      <c r="F14" s="20">
        <v>-58886177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-14721546</v>
      </c>
      <c r="Y14" s="20">
        <v>14721546</v>
      </c>
      <c r="Z14" s="21">
        <v>-100</v>
      </c>
      <c r="AA14" s="22">
        <v>-58886177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13677817</v>
      </c>
      <c r="F17" s="28">
        <f t="shared" si="0"/>
        <v>13677817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3419451</v>
      </c>
      <c r="Y17" s="28">
        <f t="shared" si="0"/>
        <v>-3419451</v>
      </c>
      <c r="Z17" s="29">
        <f>+IF(X17&lt;&gt;0,+(Y17/X17)*100,0)</f>
        <v>-100</v>
      </c>
      <c r="AA17" s="30">
        <f>SUM(AA6:AA16)</f>
        <v>13677817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-4845000</v>
      </c>
      <c r="F26" s="20">
        <v>-4845000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-1211250</v>
      </c>
      <c r="Y26" s="20">
        <v>1211250</v>
      </c>
      <c r="Z26" s="21">
        <v>-100</v>
      </c>
      <c r="AA26" s="22">
        <v>-4845000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-4845000</v>
      </c>
      <c r="F27" s="28">
        <f t="shared" si="1"/>
        <v>-4845000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-1211250</v>
      </c>
      <c r="Y27" s="28">
        <f t="shared" si="1"/>
        <v>1211250</v>
      </c>
      <c r="Z27" s="29">
        <f>+IF(X27&lt;&gt;0,+(Y27/X27)*100,0)</f>
        <v>-100</v>
      </c>
      <c r="AA27" s="30">
        <f>SUM(AA21:AA26)</f>
        <v>-4845000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8832817</v>
      </c>
      <c r="F38" s="2">
        <f t="shared" si="3"/>
        <v>8832817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2208201</v>
      </c>
      <c r="Y38" s="2">
        <f t="shared" si="3"/>
        <v>-2208201</v>
      </c>
      <c r="Z38" s="34">
        <f>+IF(X38&lt;&gt;0,+(Y38/X38)*100,0)</f>
        <v>-100</v>
      </c>
      <c r="AA38" s="35">
        <f>+AA17+AA27+AA36</f>
        <v>8832817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8832817</v>
      </c>
      <c r="F40" s="45">
        <f t="shared" si="4"/>
        <v>8832817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2208201</v>
      </c>
      <c r="Y40" s="45">
        <f t="shared" si="4"/>
        <v>-2208201</v>
      </c>
      <c r="Z40" s="46">
        <f>+IF(X40&lt;&gt;0,+(Y40/X40)*100,0)</f>
        <v>-100</v>
      </c>
      <c r="AA40" s="47">
        <f t="shared" si="4"/>
        <v>8832817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57033936</v>
      </c>
      <c r="F7" s="20">
        <v>57033936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14258484</v>
      </c>
      <c r="Y7" s="20">
        <v>-14258484</v>
      </c>
      <c r="Z7" s="21">
        <v>-100</v>
      </c>
      <c r="AA7" s="22">
        <v>57033936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-65560937</v>
      </c>
      <c r="F14" s="20">
        <v>-65560937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-16390236</v>
      </c>
      <c r="Y14" s="20">
        <v>16390236</v>
      </c>
      <c r="Z14" s="21">
        <v>-100</v>
      </c>
      <c r="AA14" s="22">
        <v>-65560937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-8527001</v>
      </c>
      <c r="F17" s="28">
        <f t="shared" si="0"/>
        <v>-8527001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-2131752</v>
      </c>
      <c r="Y17" s="28">
        <f t="shared" si="0"/>
        <v>2131752</v>
      </c>
      <c r="Z17" s="29">
        <f>+IF(X17&lt;&gt;0,+(Y17/X17)*100,0)</f>
        <v>-100</v>
      </c>
      <c r="AA17" s="30">
        <f>SUM(AA6:AA16)</f>
        <v>-8527001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-8527001</v>
      </c>
      <c r="F38" s="2">
        <f t="shared" si="3"/>
        <v>-8527001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-2131752</v>
      </c>
      <c r="Y38" s="2">
        <f t="shared" si="3"/>
        <v>2131752</v>
      </c>
      <c r="Z38" s="34">
        <f>+IF(X38&lt;&gt;0,+(Y38/X38)*100,0)</f>
        <v>-100</v>
      </c>
      <c r="AA38" s="35">
        <f>+AA17+AA27+AA36</f>
        <v>-8527001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-8527001</v>
      </c>
      <c r="F40" s="45">
        <f t="shared" si="4"/>
        <v>-8527001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-2131752</v>
      </c>
      <c r="Y40" s="45">
        <f t="shared" si="4"/>
        <v>2131752</v>
      </c>
      <c r="Z40" s="46">
        <f>+IF(X40&lt;&gt;0,+(Y40/X40)*100,0)</f>
        <v>-100</v>
      </c>
      <c r="AA40" s="47">
        <f t="shared" si="4"/>
        <v>-8527001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21947979</v>
      </c>
      <c r="D7" s="18"/>
      <c r="E7" s="19">
        <v>35616000</v>
      </c>
      <c r="F7" s="20">
        <v>35616000</v>
      </c>
      <c r="G7" s="20"/>
      <c r="H7" s="20">
        <v>154523</v>
      </c>
      <c r="I7" s="20">
        <v>-2179504</v>
      </c>
      <c r="J7" s="20">
        <v>-2024981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-2024981</v>
      </c>
      <c r="X7" s="20">
        <v>8904000</v>
      </c>
      <c r="Y7" s="20">
        <v>-10928981</v>
      </c>
      <c r="Z7" s="21">
        <v>-122.74237421383647</v>
      </c>
      <c r="AA7" s="22">
        <v>35616000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4418664</v>
      </c>
      <c r="D9" s="18"/>
      <c r="E9" s="19">
        <v>4639608</v>
      </c>
      <c r="F9" s="20">
        <v>4639608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1159902</v>
      </c>
      <c r="Y9" s="20">
        <v>-1159902</v>
      </c>
      <c r="Z9" s="21">
        <v>-100</v>
      </c>
      <c r="AA9" s="22">
        <v>4639608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6000000</v>
      </c>
      <c r="F10" s="20">
        <v>6000000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</v>
      </c>
      <c r="Y10" s="20">
        <v>-1500000</v>
      </c>
      <c r="Z10" s="21">
        <v>-100</v>
      </c>
      <c r="AA10" s="22">
        <v>6000000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-4926055</v>
      </c>
      <c r="D14" s="18"/>
      <c r="E14" s="19">
        <v>-56260848</v>
      </c>
      <c r="F14" s="20">
        <v>-56260848</v>
      </c>
      <c r="G14" s="20"/>
      <c r="H14" s="20">
        <v>-179228</v>
      </c>
      <c r="I14" s="20"/>
      <c r="J14" s="20">
        <v>-179228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-179228</v>
      </c>
      <c r="X14" s="20">
        <v>-14065212</v>
      </c>
      <c r="Y14" s="20">
        <v>13885984</v>
      </c>
      <c r="Z14" s="21">
        <v>-98.725735523929529</v>
      </c>
      <c r="AA14" s="22">
        <v>-56260848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21440588</v>
      </c>
      <c r="D17" s="26">
        <f>SUM(D6:D16)</f>
        <v>0</v>
      </c>
      <c r="E17" s="27">
        <f t="shared" si="0"/>
        <v>-10005240</v>
      </c>
      <c r="F17" s="28">
        <f t="shared" si="0"/>
        <v>-10005240</v>
      </c>
      <c r="G17" s="28">
        <f t="shared" si="0"/>
        <v>0</v>
      </c>
      <c r="H17" s="28">
        <f t="shared" si="0"/>
        <v>-24705</v>
      </c>
      <c r="I17" s="28">
        <f t="shared" si="0"/>
        <v>-2179504</v>
      </c>
      <c r="J17" s="28">
        <f t="shared" si="0"/>
        <v>-2204209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-2204209</v>
      </c>
      <c r="X17" s="28">
        <f t="shared" si="0"/>
        <v>-2501310</v>
      </c>
      <c r="Y17" s="28">
        <f t="shared" si="0"/>
        <v>297101</v>
      </c>
      <c r="Z17" s="29">
        <f>+IF(X17&lt;&gt;0,+(Y17/X17)*100,0)</f>
        <v>-11.877816024403213</v>
      </c>
      <c r="AA17" s="30">
        <f>SUM(AA6:AA16)</f>
        <v>-10005240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-8993568</v>
      </c>
      <c r="F26" s="20">
        <v>-8993568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-2248392</v>
      </c>
      <c r="Y26" s="20">
        <v>2248392</v>
      </c>
      <c r="Z26" s="21">
        <v>-100</v>
      </c>
      <c r="AA26" s="22">
        <v>-8993568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-8993568</v>
      </c>
      <c r="F27" s="28">
        <f t="shared" si="1"/>
        <v>-8993568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-2248392</v>
      </c>
      <c r="Y27" s="28">
        <f t="shared" si="1"/>
        <v>2248392</v>
      </c>
      <c r="Z27" s="29">
        <f>+IF(X27&lt;&gt;0,+(Y27/X27)*100,0)</f>
        <v>-100</v>
      </c>
      <c r="AA27" s="30">
        <f>SUM(AA21:AA26)</f>
        <v>-8993568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21440588</v>
      </c>
      <c r="D38" s="32">
        <f>+D17+D27+D36</f>
        <v>0</v>
      </c>
      <c r="E38" s="33">
        <f t="shared" si="3"/>
        <v>-18998808</v>
      </c>
      <c r="F38" s="2">
        <f t="shared" si="3"/>
        <v>-18998808</v>
      </c>
      <c r="G38" s="2">
        <f t="shared" si="3"/>
        <v>0</v>
      </c>
      <c r="H38" s="2">
        <f t="shared" si="3"/>
        <v>-24705</v>
      </c>
      <c r="I38" s="2">
        <f t="shared" si="3"/>
        <v>-2179504</v>
      </c>
      <c r="J38" s="2">
        <f t="shared" si="3"/>
        <v>-2204209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-2204209</v>
      </c>
      <c r="X38" s="2">
        <f t="shared" si="3"/>
        <v>-4749702</v>
      </c>
      <c r="Y38" s="2">
        <f t="shared" si="3"/>
        <v>2545493</v>
      </c>
      <c r="Z38" s="34">
        <f>+IF(X38&lt;&gt;0,+(Y38/X38)*100,0)</f>
        <v>-53.592688551829148</v>
      </c>
      <c r="AA38" s="35">
        <f>+AA17+AA27+AA36</f>
        <v>-18998808</v>
      </c>
    </row>
    <row r="39" spans="1:27" x14ac:dyDescent="0.25">
      <c r="A39" s="23" t="s">
        <v>60</v>
      </c>
      <c r="B39" s="17"/>
      <c r="C39" s="32">
        <v>-7231698</v>
      </c>
      <c r="D39" s="32"/>
      <c r="E39" s="33"/>
      <c r="F39" s="2"/>
      <c r="G39" s="2"/>
      <c r="H39" s="2">
        <f>+G40+H60</f>
        <v>14298174</v>
      </c>
      <c r="I39" s="2">
        <f>+H40+I60</f>
        <v>14273469</v>
      </c>
      <c r="J39" s="2">
        <f>+G39</f>
        <v>0</v>
      </c>
      <c r="K39" s="2">
        <f>+I40+K60</f>
        <v>12093965</v>
      </c>
      <c r="L39" s="2">
        <f>+K40+L60</f>
        <v>12093965</v>
      </c>
      <c r="M39" s="2">
        <f>+L40+M60</f>
        <v>12093965</v>
      </c>
      <c r="N39" s="2">
        <f>+K39</f>
        <v>12093965</v>
      </c>
      <c r="O39" s="2">
        <f>+M40+O60</f>
        <v>12093965</v>
      </c>
      <c r="P39" s="2">
        <f>+O40+P60</f>
        <v>12093965</v>
      </c>
      <c r="Q39" s="2">
        <f>+P40+Q60</f>
        <v>12093965</v>
      </c>
      <c r="R39" s="2">
        <f>+O39</f>
        <v>12093965</v>
      </c>
      <c r="S39" s="2">
        <f>+Q40+S60</f>
        <v>12093965</v>
      </c>
      <c r="T39" s="2">
        <f>+S40+T60</f>
        <v>12093965</v>
      </c>
      <c r="U39" s="2">
        <f>+T40+U60</f>
        <v>12093965</v>
      </c>
      <c r="V39" s="2">
        <f>+S39</f>
        <v>12093965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14208890</v>
      </c>
      <c r="D40" s="43">
        <f t="shared" ref="D40:AA40" si="4">+D38+D39</f>
        <v>0</v>
      </c>
      <c r="E40" s="44">
        <f t="shared" si="4"/>
        <v>-18998808</v>
      </c>
      <c r="F40" s="45">
        <f t="shared" si="4"/>
        <v>-18998808</v>
      </c>
      <c r="G40" s="45">
        <f t="shared" si="4"/>
        <v>0</v>
      </c>
      <c r="H40" s="45">
        <f t="shared" si="4"/>
        <v>14273469</v>
      </c>
      <c r="I40" s="45">
        <f t="shared" si="4"/>
        <v>12093965</v>
      </c>
      <c r="J40" s="45">
        <f>+I40</f>
        <v>12093965</v>
      </c>
      <c r="K40" s="45">
        <f t="shared" si="4"/>
        <v>12093965</v>
      </c>
      <c r="L40" s="45">
        <f t="shared" si="4"/>
        <v>12093965</v>
      </c>
      <c r="M40" s="45">
        <f t="shared" si="4"/>
        <v>12093965</v>
      </c>
      <c r="N40" s="45">
        <f>+M40</f>
        <v>12093965</v>
      </c>
      <c r="O40" s="45">
        <f t="shared" si="4"/>
        <v>12093965</v>
      </c>
      <c r="P40" s="45">
        <f t="shared" si="4"/>
        <v>12093965</v>
      </c>
      <c r="Q40" s="45">
        <f t="shared" si="4"/>
        <v>12093965</v>
      </c>
      <c r="R40" s="45">
        <f>+Q40</f>
        <v>12093965</v>
      </c>
      <c r="S40" s="45">
        <f t="shared" si="4"/>
        <v>12093965</v>
      </c>
      <c r="T40" s="45">
        <f t="shared" si="4"/>
        <v>12093965</v>
      </c>
      <c r="U40" s="45">
        <f t="shared" si="4"/>
        <v>12093965</v>
      </c>
      <c r="V40" s="45">
        <f>+U40</f>
        <v>12093965</v>
      </c>
      <c r="W40" s="45">
        <f>+V40</f>
        <v>12093965</v>
      </c>
      <c r="X40" s="45">
        <f t="shared" si="4"/>
        <v>-4749702</v>
      </c>
      <c r="Y40" s="45">
        <f t="shared" si="4"/>
        <v>2545493</v>
      </c>
      <c r="Z40" s="46">
        <f>+IF(X40&lt;&gt;0,+(Y40/X40)*100,0)</f>
        <v>-53.592688551829148</v>
      </c>
      <c r="AA40" s="47">
        <f t="shared" si="4"/>
        <v>-18998808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14298174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3705000</v>
      </c>
      <c r="F10" s="20">
        <v>3705000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926250</v>
      </c>
      <c r="Y10" s="20">
        <v>-926250</v>
      </c>
      <c r="Z10" s="21">
        <v>-100</v>
      </c>
      <c r="AA10" s="22">
        <v>3705000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3705000</v>
      </c>
      <c r="F17" s="28">
        <f t="shared" si="0"/>
        <v>3705000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926250</v>
      </c>
      <c r="Y17" s="28">
        <f t="shared" si="0"/>
        <v>-926250</v>
      </c>
      <c r="Z17" s="29">
        <f>+IF(X17&lt;&gt;0,+(Y17/X17)*100,0)</f>
        <v>-100</v>
      </c>
      <c r="AA17" s="30">
        <f>SUM(AA6:AA16)</f>
        <v>3705000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-4260750</v>
      </c>
      <c r="F26" s="20">
        <v>-4260750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-1065189</v>
      </c>
      <c r="Y26" s="20">
        <v>1065189</v>
      </c>
      <c r="Z26" s="21">
        <v>-100</v>
      </c>
      <c r="AA26" s="22">
        <v>-4260750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-4260750</v>
      </c>
      <c r="F27" s="28">
        <f t="shared" si="1"/>
        <v>-4260750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-1065189</v>
      </c>
      <c r="Y27" s="28">
        <f t="shared" si="1"/>
        <v>1065189</v>
      </c>
      <c r="Z27" s="29">
        <f>+IF(X27&lt;&gt;0,+(Y27/X27)*100,0)</f>
        <v>-100</v>
      </c>
      <c r="AA27" s="30">
        <f>SUM(AA21:AA26)</f>
        <v>-4260750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-555750</v>
      </c>
      <c r="F38" s="2">
        <f t="shared" si="3"/>
        <v>-555750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-138939</v>
      </c>
      <c r="Y38" s="2">
        <f t="shared" si="3"/>
        <v>138939</v>
      </c>
      <c r="Z38" s="34">
        <f>+IF(X38&lt;&gt;0,+(Y38/X38)*100,0)</f>
        <v>-100</v>
      </c>
      <c r="AA38" s="35">
        <f>+AA17+AA27+AA36</f>
        <v>-555750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-555750</v>
      </c>
      <c r="F40" s="45">
        <f t="shared" si="4"/>
        <v>-555750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-138939</v>
      </c>
      <c r="Y40" s="45">
        <f t="shared" si="4"/>
        <v>138939</v>
      </c>
      <c r="Z40" s="46">
        <f>+IF(X40&lt;&gt;0,+(Y40/X40)*100,0)</f>
        <v>-100</v>
      </c>
      <c r="AA40" s="47">
        <f t="shared" si="4"/>
        <v>-555750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-1040525</v>
      </c>
      <c r="D7" s="18"/>
      <c r="E7" s="19">
        <v>32928343</v>
      </c>
      <c r="F7" s="20">
        <v>32928343</v>
      </c>
      <c r="G7" s="20">
        <v>-611767</v>
      </c>
      <c r="H7" s="20">
        <v>-1865415</v>
      </c>
      <c r="I7" s="20">
        <v>-2680391</v>
      </c>
      <c r="J7" s="20">
        <v>-5157573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-5157573</v>
      </c>
      <c r="X7" s="20">
        <v>8232087</v>
      </c>
      <c r="Y7" s="20">
        <v>-13389660</v>
      </c>
      <c r="Z7" s="21">
        <v>-162.65207109691625</v>
      </c>
      <c r="AA7" s="22">
        <v>32928343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61735558</v>
      </c>
      <c r="D9" s="18"/>
      <c r="E9" s="19">
        <v>9098650</v>
      </c>
      <c r="F9" s="20">
        <v>9098650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2274660</v>
      </c>
      <c r="Y9" s="20">
        <v>-2274660</v>
      </c>
      <c r="Z9" s="21">
        <v>-100</v>
      </c>
      <c r="AA9" s="22">
        <v>9098650</v>
      </c>
    </row>
    <row r="10" spans="1:27" x14ac:dyDescent="0.25">
      <c r="A10" s="23" t="s">
        <v>38</v>
      </c>
      <c r="B10" s="17" t="s">
        <v>6</v>
      </c>
      <c r="C10" s="18">
        <v>-50650</v>
      </c>
      <c r="D10" s="18"/>
      <c r="E10" s="19">
        <v>4000000</v>
      </c>
      <c r="F10" s="20">
        <v>4000000</v>
      </c>
      <c r="G10" s="20"/>
      <c r="H10" s="20"/>
      <c r="I10" s="20">
        <v>50650</v>
      </c>
      <c r="J10" s="20">
        <v>50650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50650</v>
      </c>
      <c r="X10" s="20">
        <v>999999</v>
      </c>
      <c r="Y10" s="20">
        <v>-949349</v>
      </c>
      <c r="Z10" s="21">
        <v>-94.934994934994933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-65468209</v>
      </c>
      <c r="F14" s="20">
        <v>-65468209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-16367055</v>
      </c>
      <c r="Y14" s="20">
        <v>16367055</v>
      </c>
      <c r="Z14" s="21">
        <v>-100</v>
      </c>
      <c r="AA14" s="22">
        <v>-65468209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60644383</v>
      </c>
      <c r="D17" s="26">
        <f>SUM(D6:D16)</f>
        <v>0</v>
      </c>
      <c r="E17" s="27">
        <f t="shared" si="0"/>
        <v>-19441216</v>
      </c>
      <c r="F17" s="28">
        <f t="shared" si="0"/>
        <v>-19441216</v>
      </c>
      <c r="G17" s="28">
        <f t="shared" si="0"/>
        <v>-611767</v>
      </c>
      <c r="H17" s="28">
        <f t="shared" si="0"/>
        <v>-1865415</v>
      </c>
      <c r="I17" s="28">
        <f t="shared" si="0"/>
        <v>-2629741</v>
      </c>
      <c r="J17" s="28">
        <f t="shared" si="0"/>
        <v>-5106923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-5106923</v>
      </c>
      <c r="X17" s="28">
        <f t="shared" si="0"/>
        <v>-4860309</v>
      </c>
      <c r="Y17" s="28">
        <f t="shared" si="0"/>
        <v>-246614</v>
      </c>
      <c r="Z17" s="29">
        <f>+IF(X17&lt;&gt;0,+(Y17/X17)*100,0)</f>
        <v>5.0740395312314508</v>
      </c>
      <c r="AA17" s="30">
        <f>SUM(AA6:AA16)</f>
        <v>-19441216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60644383</v>
      </c>
      <c r="D38" s="32">
        <f>+D17+D27+D36</f>
        <v>0</v>
      </c>
      <c r="E38" s="33">
        <f t="shared" si="3"/>
        <v>-23441216</v>
      </c>
      <c r="F38" s="2">
        <f t="shared" si="3"/>
        <v>-23441216</v>
      </c>
      <c r="G38" s="2">
        <f t="shared" si="3"/>
        <v>-611767</v>
      </c>
      <c r="H38" s="2">
        <f t="shared" si="3"/>
        <v>-1865415</v>
      </c>
      <c r="I38" s="2">
        <f t="shared" si="3"/>
        <v>-2629741</v>
      </c>
      <c r="J38" s="2">
        <f t="shared" si="3"/>
        <v>-5106923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-5106923</v>
      </c>
      <c r="X38" s="2">
        <f t="shared" si="3"/>
        <v>-5860308</v>
      </c>
      <c r="Y38" s="2">
        <f t="shared" si="3"/>
        <v>753385</v>
      </c>
      <c r="Z38" s="34">
        <f>+IF(X38&lt;&gt;0,+(Y38/X38)*100,0)</f>
        <v>-12.855723624082557</v>
      </c>
      <c r="AA38" s="35">
        <f>+AA17+AA27+AA36</f>
        <v>-23441216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-611767</v>
      </c>
      <c r="I39" s="2">
        <f>+H40+I60</f>
        <v>-2477182</v>
      </c>
      <c r="J39" s="2">
        <f>+G39</f>
        <v>0</v>
      </c>
      <c r="K39" s="2">
        <f>+I40+K60</f>
        <v>-5106923</v>
      </c>
      <c r="L39" s="2">
        <f>+K40+L60</f>
        <v>-5106923</v>
      </c>
      <c r="M39" s="2">
        <f>+L40+M60</f>
        <v>-5106923</v>
      </c>
      <c r="N39" s="2">
        <f>+K39</f>
        <v>-5106923</v>
      </c>
      <c r="O39" s="2">
        <f>+M40+O60</f>
        <v>-5106923</v>
      </c>
      <c r="P39" s="2">
        <f>+O40+P60</f>
        <v>-5106923</v>
      </c>
      <c r="Q39" s="2">
        <f>+P40+Q60</f>
        <v>-5106923</v>
      </c>
      <c r="R39" s="2">
        <f>+O39</f>
        <v>-5106923</v>
      </c>
      <c r="S39" s="2">
        <f>+Q40+S60</f>
        <v>-5106923</v>
      </c>
      <c r="T39" s="2">
        <f>+S40+T60</f>
        <v>-5106923</v>
      </c>
      <c r="U39" s="2">
        <f>+T40+U60</f>
        <v>-5106923</v>
      </c>
      <c r="V39" s="2">
        <f>+S39</f>
        <v>-5106923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60644383</v>
      </c>
      <c r="D40" s="43">
        <f t="shared" ref="D40:AA40" si="4">+D38+D39</f>
        <v>0</v>
      </c>
      <c r="E40" s="44">
        <f t="shared" si="4"/>
        <v>-23441216</v>
      </c>
      <c r="F40" s="45">
        <f t="shared" si="4"/>
        <v>-23441216</v>
      </c>
      <c r="G40" s="45">
        <f t="shared" si="4"/>
        <v>-611767</v>
      </c>
      <c r="H40" s="45">
        <f t="shared" si="4"/>
        <v>-2477182</v>
      </c>
      <c r="I40" s="45">
        <f t="shared" si="4"/>
        <v>-5106923</v>
      </c>
      <c r="J40" s="45">
        <f>+I40</f>
        <v>-5106923</v>
      </c>
      <c r="K40" s="45">
        <f t="shared" si="4"/>
        <v>-5106923</v>
      </c>
      <c r="L40" s="45">
        <f t="shared" si="4"/>
        <v>-5106923</v>
      </c>
      <c r="M40" s="45">
        <f t="shared" si="4"/>
        <v>-5106923</v>
      </c>
      <c r="N40" s="45">
        <f>+M40</f>
        <v>-5106923</v>
      </c>
      <c r="O40" s="45">
        <f t="shared" si="4"/>
        <v>-5106923</v>
      </c>
      <c r="P40" s="45">
        <f t="shared" si="4"/>
        <v>-5106923</v>
      </c>
      <c r="Q40" s="45">
        <f t="shared" si="4"/>
        <v>-5106923</v>
      </c>
      <c r="R40" s="45">
        <f>+Q40</f>
        <v>-5106923</v>
      </c>
      <c r="S40" s="45">
        <f t="shared" si="4"/>
        <v>-5106923</v>
      </c>
      <c r="T40" s="45">
        <f t="shared" si="4"/>
        <v>-5106923</v>
      </c>
      <c r="U40" s="45">
        <f t="shared" si="4"/>
        <v>-5106923</v>
      </c>
      <c r="V40" s="45">
        <f>+U40</f>
        <v>-5106923</v>
      </c>
      <c r="W40" s="45">
        <f>+V40</f>
        <v>-5106923</v>
      </c>
      <c r="X40" s="45">
        <f t="shared" si="4"/>
        <v>-5860308</v>
      </c>
      <c r="Y40" s="45">
        <f t="shared" si="4"/>
        <v>753385</v>
      </c>
      <c r="Z40" s="46">
        <f>+IF(X40&lt;&gt;0,+(Y40/X40)*100,0)</f>
        <v>-12.855723624082557</v>
      </c>
      <c r="AA40" s="47">
        <f t="shared" si="4"/>
        <v>-23441216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38125059</v>
      </c>
      <c r="F7" s="20">
        <v>38125059</v>
      </c>
      <c r="G7" s="20"/>
      <c r="H7" s="20"/>
      <c r="I7" s="20">
        <v>637162</v>
      </c>
      <c r="J7" s="20">
        <v>637162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637162</v>
      </c>
      <c r="X7" s="20">
        <v>9531265</v>
      </c>
      <c r="Y7" s="20">
        <v>-8894103</v>
      </c>
      <c r="Z7" s="21">
        <v>-93.315032159949382</v>
      </c>
      <c r="AA7" s="22">
        <v>38125059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953160</v>
      </c>
      <c r="F9" s="20">
        <v>953160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238290</v>
      </c>
      <c r="Y9" s="20">
        <v>-238290</v>
      </c>
      <c r="Z9" s="21">
        <v>-100</v>
      </c>
      <c r="AA9" s="22">
        <v>953160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8299856</v>
      </c>
      <c r="F10" s="20">
        <v>8299856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2074964</v>
      </c>
      <c r="Y10" s="20">
        <v>-2074964</v>
      </c>
      <c r="Z10" s="21">
        <v>-100</v>
      </c>
      <c r="AA10" s="22">
        <v>8299856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2089476</v>
      </c>
      <c r="F11" s="20">
        <v>2089476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522369</v>
      </c>
      <c r="Y11" s="20">
        <v>-522369</v>
      </c>
      <c r="Z11" s="21">
        <v>-100</v>
      </c>
      <c r="AA11" s="22">
        <v>2089476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-3614520</v>
      </c>
      <c r="D14" s="18"/>
      <c r="E14" s="19">
        <v>-40791149</v>
      </c>
      <c r="F14" s="20">
        <v>-40791149</v>
      </c>
      <c r="G14" s="20">
        <v>-272153</v>
      </c>
      <c r="H14" s="20">
        <v>-322202</v>
      </c>
      <c r="I14" s="20">
        <v>-729420</v>
      </c>
      <c r="J14" s="20">
        <v>-1323775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-1323775</v>
      </c>
      <c r="X14" s="20">
        <v>-9455361</v>
      </c>
      <c r="Y14" s="20">
        <v>8131586</v>
      </c>
      <c r="Z14" s="21">
        <v>-85.999741310775974</v>
      </c>
      <c r="AA14" s="22">
        <v>-40791149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-3614520</v>
      </c>
      <c r="D17" s="26">
        <f>SUM(D6:D16)</f>
        <v>0</v>
      </c>
      <c r="E17" s="27">
        <f t="shared" si="0"/>
        <v>8676402</v>
      </c>
      <c r="F17" s="28">
        <f t="shared" si="0"/>
        <v>8676402</v>
      </c>
      <c r="G17" s="28">
        <f t="shared" si="0"/>
        <v>-272153</v>
      </c>
      <c r="H17" s="28">
        <f t="shared" si="0"/>
        <v>-322202</v>
      </c>
      <c r="I17" s="28">
        <f t="shared" si="0"/>
        <v>-92258</v>
      </c>
      <c r="J17" s="28">
        <f t="shared" si="0"/>
        <v>-686613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-686613</v>
      </c>
      <c r="X17" s="28">
        <f t="shared" si="0"/>
        <v>2911527</v>
      </c>
      <c r="Y17" s="28">
        <f t="shared" si="0"/>
        <v>-3598140</v>
      </c>
      <c r="Z17" s="29">
        <f>+IF(X17&lt;&gt;0,+(Y17/X17)*100,0)</f>
        <v>-123.58257368040894</v>
      </c>
      <c r="AA17" s="30">
        <f>SUM(AA6:AA16)</f>
        <v>8676402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</v>
      </c>
      <c r="F26" s="20">
        <v>-2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</v>
      </c>
      <c r="Y26" s="20">
        <v>1</v>
      </c>
      <c r="Z26" s="21">
        <v>-100</v>
      </c>
      <c r="AA26" s="22">
        <v>-2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</v>
      </c>
      <c r="F27" s="28">
        <f t="shared" si="1"/>
        <v>-2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</v>
      </c>
      <c r="Y27" s="28">
        <f t="shared" si="1"/>
        <v>1</v>
      </c>
      <c r="Z27" s="29">
        <f>+IF(X27&lt;&gt;0,+(Y27/X27)*100,0)</f>
        <v>-100</v>
      </c>
      <c r="AA27" s="30">
        <f>SUM(AA21:AA26)</f>
        <v>-2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-3614520</v>
      </c>
      <c r="D38" s="32">
        <f>+D17+D27+D36</f>
        <v>0</v>
      </c>
      <c r="E38" s="33">
        <f t="shared" si="3"/>
        <v>8676400</v>
      </c>
      <c r="F38" s="2">
        <f t="shared" si="3"/>
        <v>8676400</v>
      </c>
      <c r="G38" s="2">
        <f t="shared" si="3"/>
        <v>-272153</v>
      </c>
      <c r="H38" s="2">
        <f t="shared" si="3"/>
        <v>-322202</v>
      </c>
      <c r="I38" s="2">
        <f t="shared" si="3"/>
        <v>-92258</v>
      </c>
      <c r="J38" s="2">
        <f t="shared" si="3"/>
        <v>-686613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-686613</v>
      </c>
      <c r="X38" s="2">
        <f t="shared" si="3"/>
        <v>2911526</v>
      </c>
      <c r="Y38" s="2">
        <f t="shared" si="3"/>
        <v>-3598139</v>
      </c>
      <c r="Z38" s="34">
        <f>+IF(X38&lt;&gt;0,+(Y38/X38)*100,0)</f>
        <v>-123.58258178013865</v>
      </c>
      <c r="AA38" s="35">
        <f>+AA17+AA27+AA36</f>
        <v>8676400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-272153</v>
      </c>
      <c r="I39" s="2">
        <f>+H40+I60</f>
        <v>-594355</v>
      </c>
      <c r="J39" s="2">
        <f>+G39</f>
        <v>0</v>
      </c>
      <c r="K39" s="2">
        <f>+I40+K60</f>
        <v>-686613</v>
      </c>
      <c r="L39" s="2">
        <f>+K40+L60</f>
        <v>-686613</v>
      </c>
      <c r="M39" s="2">
        <f>+L40+M60</f>
        <v>-686613</v>
      </c>
      <c r="N39" s="2">
        <f>+K39</f>
        <v>-686613</v>
      </c>
      <c r="O39" s="2">
        <f>+M40+O60</f>
        <v>-686613</v>
      </c>
      <c r="P39" s="2">
        <f>+O40+P60</f>
        <v>-686613</v>
      </c>
      <c r="Q39" s="2">
        <f>+P40+Q60</f>
        <v>-686613</v>
      </c>
      <c r="R39" s="2">
        <f>+O39</f>
        <v>-686613</v>
      </c>
      <c r="S39" s="2">
        <f>+Q40+S60</f>
        <v>-686613</v>
      </c>
      <c r="T39" s="2">
        <f>+S40+T60</f>
        <v>-686613</v>
      </c>
      <c r="U39" s="2">
        <f>+T40+U60</f>
        <v>-686613</v>
      </c>
      <c r="V39" s="2">
        <f>+S39</f>
        <v>-686613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-3614520</v>
      </c>
      <c r="D40" s="43">
        <f t="shared" ref="D40:AA40" si="4">+D38+D39</f>
        <v>0</v>
      </c>
      <c r="E40" s="44">
        <f t="shared" si="4"/>
        <v>8676400</v>
      </c>
      <c r="F40" s="45">
        <f t="shared" si="4"/>
        <v>8676400</v>
      </c>
      <c r="G40" s="45">
        <f t="shared" si="4"/>
        <v>-272153</v>
      </c>
      <c r="H40" s="45">
        <f t="shared" si="4"/>
        <v>-594355</v>
      </c>
      <c r="I40" s="45">
        <f t="shared" si="4"/>
        <v>-686613</v>
      </c>
      <c r="J40" s="45">
        <f>+I40</f>
        <v>-686613</v>
      </c>
      <c r="K40" s="45">
        <f t="shared" si="4"/>
        <v>-686613</v>
      </c>
      <c r="L40" s="45">
        <f t="shared" si="4"/>
        <v>-686613</v>
      </c>
      <c r="M40" s="45">
        <f t="shared" si="4"/>
        <v>-686613</v>
      </c>
      <c r="N40" s="45">
        <f>+M40</f>
        <v>-686613</v>
      </c>
      <c r="O40" s="45">
        <f t="shared" si="4"/>
        <v>-686613</v>
      </c>
      <c r="P40" s="45">
        <f t="shared" si="4"/>
        <v>-686613</v>
      </c>
      <c r="Q40" s="45">
        <f t="shared" si="4"/>
        <v>-686613</v>
      </c>
      <c r="R40" s="45">
        <f>+Q40</f>
        <v>-686613</v>
      </c>
      <c r="S40" s="45">
        <f t="shared" si="4"/>
        <v>-686613</v>
      </c>
      <c r="T40" s="45">
        <f t="shared" si="4"/>
        <v>-686613</v>
      </c>
      <c r="U40" s="45">
        <f t="shared" si="4"/>
        <v>-686613</v>
      </c>
      <c r="V40" s="45">
        <f>+U40</f>
        <v>-686613</v>
      </c>
      <c r="W40" s="45">
        <f>+V40</f>
        <v>-686613</v>
      </c>
      <c r="X40" s="45">
        <f t="shared" si="4"/>
        <v>2911526</v>
      </c>
      <c r="Y40" s="45">
        <f t="shared" si="4"/>
        <v>-3598139</v>
      </c>
      <c r="Z40" s="46">
        <f>+IF(X40&lt;&gt;0,+(Y40/X40)*100,0)</f>
        <v>-123.58258178013865</v>
      </c>
      <c r="AA40" s="47">
        <f t="shared" si="4"/>
        <v>8676400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61575976</v>
      </c>
      <c r="D7" s="18"/>
      <c r="E7" s="19">
        <v>101287933</v>
      </c>
      <c r="F7" s="20">
        <v>101287933</v>
      </c>
      <c r="G7" s="20">
        <v>5699592</v>
      </c>
      <c r="H7" s="20">
        <v>4503139</v>
      </c>
      <c r="I7" s="20">
        <v>4731933</v>
      </c>
      <c r="J7" s="20">
        <v>14934664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14934664</v>
      </c>
      <c r="X7" s="20">
        <v>25321986</v>
      </c>
      <c r="Y7" s="20">
        <v>-10387322</v>
      </c>
      <c r="Z7" s="21">
        <v>-41.020960994133716</v>
      </c>
      <c r="AA7" s="22">
        <v>101287933</v>
      </c>
    </row>
    <row r="8" spans="1:27" x14ac:dyDescent="0.25">
      <c r="A8" s="23" t="s">
        <v>36</v>
      </c>
      <c r="B8" s="17" t="s">
        <v>32</v>
      </c>
      <c r="C8" s="18">
        <v>85960</v>
      </c>
      <c r="D8" s="18"/>
      <c r="E8" s="19">
        <v>412128</v>
      </c>
      <c r="F8" s="20">
        <v>412128</v>
      </c>
      <c r="G8" s="20">
        <v>38624</v>
      </c>
      <c r="H8" s="20">
        <v>10048</v>
      </c>
      <c r="I8" s="20">
        <v>13816</v>
      </c>
      <c r="J8" s="20">
        <v>62488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62488</v>
      </c>
      <c r="X8" s="20">
        <v>103032</v>
      </c>
      <c r="Y8" s="20">
        <v>-40544</v>
      </c>
      <c r="Z8" s="21">
        <v>-39.350881279602454</v>
      </c>
      <c r="AA8" s="22">
        <v>412128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3276000</v>
      </c>
      <c r="F9" s="20">
        <v>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819000</v>
      </c>
      <c r="Y9" s="20">
        <v>-819000</v>
      </c>
      <c r="Z9" s="21">
        <v>-100</v>
      </c>
      <c r="AA9" s="22">
        <v>3276000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-57684454</v>
      </c>
      <c r="D14" s="18"/>
      <c r="E14" s="19">
        <v>-56841126</v>
      </c>
      <c r="F14" s="20">
        <v>-56841126</v>
      </c>
      <c r="G14" s="20">
        <v>-1090434</v>
      </c>
      <c r="H14" s="20">
        <v>-9771807</v>
      </c>
      <c r="I14" s="20">
        <v>-1543907</v>
      </c>
      <c r="J14" s="20">
        <v>-12406148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-12406148</v>
      </c>
      <c r="X14" s="20">
        <v>-14210283</v>
      </c>
      <c r="Y14" s="20">
        <v>1804135</v>
      </c>
      <c r="Z14" s="21">
        <v>-12.695982198243341</v>
      </c>
      <c r="AA14" s="22">
        <v>-56841126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3977482</v>
      </c>
      <c r="D17" s="26">
        <f>SUM(D6:D16)</f>
        <v>0</v>
      </c>
      <c r="E17" s="27">
        <f t="shared" si="0"/>
        <v>48134935</v>
      </c>
      <c r="F17" s="28">
        <f t="shared" si="0"/>
        <v>48134935</v>
      </c>
      <c r="G17" s="28">
        <f t="shared" si="0"/>
        <v>4647782</v>
      </c>
      <c r="H17" s="28">
        <f t="shared" si="0"/>
        <v>-5258620</v>
      </c>
      <c r="I17" s="28">
        <f t="shared" si="0"/>
        <v>3201842</v>
      </c>
      <c r="J17" s="28">
        <f t="shared" si="0"/>
        <v>2591004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2591004</v>
      </c>
      <c r="X17" s="28">
        <f t="shared" si="0"/>
        <v>12033735</v>
      </c>
      <c r="Y17" s="28">
        <f t="shared" si="0"/>
        <v>-9442731</v>
      </c>
      <c r="Z17" s="29">
        <f>+IF(X17&lt;&gt;0,+(Y17/X17)*100,0)</f>
        <v>-78.468829503059524</v>
      </c>
      <c r="AA17" s="30">
        <f>SUM(AA6:AA16)</f>
        <v>48134935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-501000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-499996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3477486</v>
      </c>
      <c r="D38" s="32">
        <f>+D17+D27+D36</f>
        <v>0</v>
      </c>
      <c r="E38" s="33">
        <f t="shared" si="3"/>
        <v>46634935</v>
      </c>
      <c r="F38" s="2">
        <f t="shared" si="3"/>
        <v>46634935</v>
      </c>
      <c r="G38" s="2">
        <f t="shared" si="3"/>
        <v>4647782</v>
      </c>
      <c r="H38" s="2">
        <f t="shared" si="3"/>
        <v>-5258620</v>
      </c>
      <c r="I38" s="2">
        <f t="shared" si="3"/>
        <v>3201842</v>
      </c>
      <c r="J38" s="2">
        <f t="shared" si="3"/>
        <v>2591004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2591004</v>
      </c>
      <c r="X38" s="2">
        <f t="shared" si="3"/>
        <v>11658735</v>
      </c>
      <c r="Y38" s="2">
        <f t="shared" si="3"/>
        <v>-9067731</v>
      </c>
      <c r="Z38" s="34">
        <f>+IF(X38&lt;&gt;0,+(Y38/X38)*100,0)</f>
        <v>-77.776285334558168</v>
      </c>
      <c r="AA38" s="35">
        <f>+AA17+AA27+AA36</f>
        <v>46634935</v>
      </c>
    </row>
    <row r="39" spans="1:27" x14ac:dyDescent="0.25">
      <c r="A39" s="23" t="s">
        <v>60</v>
      </c>
      <c r="B39" s="17"/>
      <c r="C39" s="32">
        <v>118868872</v>
      </c>
      <c r="D39" s="32"/>
      <c r="E39" s="33">
        <v>46721696</v>
      </c>
      <c r="F39" s="2">
        <v>46721696</v>
      </c>
      <c r="G39" s="2">
        <v>122563237</v>
      </c>
      <c r="H39" s="2">
        <f>+G40+H60</f>
        <v>127211019</v>
      </c>
      <c r="I39" s="2">
        <f>+H40+I60</f>
        <v>121952399</v>
      </c>
      <c r="J39" s="2">
        <f>+G39</f>
        <v>122563237</v>
      </c>
      <c r="K39" s="2">
        <f>+I40+K60</f>
        <v>125154241</v>
      </c>
      <c r="L39" s="2">
        <f>+K40+L60</f>
        <v>125154241</v>
      </c>
      <c r="M39" s="2">
        <f>+L40+M60</f>
        <v>125154241</v>
      </c>
      <c r="N39" s="2">
        <f>+K39</f>
        <v>125154241</v>
      </c>
      <c r="O39" s="2">
        <f>+M40+O60</f>
        <v>125154241</v>
      </c>
      <c r="P39" s="2">
        <f>+O40+P60</f>
        <v>125154241</v>
      </c>
      <c r="Q39" s="2">
        <f>+P40+Q60</f>
        <v>125154241</v>
      </c>
      <c r="R39" s="2">
        <f>+O39</f>
        <v>125154241</v>
      </c>
      <c r="S39" s="2">
        <f>+Q40+S60</f>
        <v>125154241</v>
      </c>
      <c r="T39" s="2">
        <f>+S40+T60</f>
        <v>125154241</v>
      </c>
      <c r="U39" s="2">
        <f>+T40+U60</f>
        <v>125154241</v>
      </c>
      <c r="V39" s="2">
        <f>+S39</f>
        <v>125154241</v>
      </c>
      <c r="W39" s="2">
        <f>+G39</f>
        <v>122563237</v>
      </c>
      <c r="X39" s="2">
        <v>46721696</v>
      </c>
      <c r="Y39" s="2">
        <f>+W39-X39</f>
        <v>75841541</v>
      </c>
      <c r="Z39" s="34">
        <f>+IF(X39&lt;&gt;0,+(Y39/X39)*100,0)</f>
        <v>162.32617283413683</v>
      </c>
      <c r="AA39" s="35">
        <v>46721696</v>
      </c>
    </row>
    <row r="40" spans="1:27" x14ac:dyDescent="0.25">
      <c r="A40" s="41" t="s">
        <v>62</v>
      </c>
      <c r="B40" s="42" t="s">
        <v>61</v>
      </c>
      <c r="C40" s="43">
        <f>+C38+C39</f>
        <v>122346358</v>
      </c>
      <c r="D40" s="43">
        <f t="shared" ref="D40:AA40" si="4">+D38+D39</f>
        <v>0</v>
      </c>
      <c r="E40" s="44">
        <f t="shared" si="4"/>
        <v>93356631</v>
      </c>
      <c r="F40" s="45">
        <f t="shared" si="4"/>
        <v>93356631</v>
      </c>
      <c r="G40" s="45">
        <f t="shared" si="4"/>
        <v>127211019</v>
      </c>
      <c r="H40" s="45">
        <f t="shared" si="4"/>
        <v>121952399</v>
      </c>
      <c r="I40" s="45">
        <f t="shared" si="4"/>
        <v>125154241</v>
      </c>
      <c r="J40" s="45">
        <f>+I40</f>
        <v>125154241</v>
      </c>
      <c r="K40" s="45">
        <f t="shared" si="4"/>
        <v>125154241</v>
      </c>
      <c r="L40" s="45">
        <f t="shared" si="4"/>
        <v>125154241</v>
      </c>
      <c r="M40" s="45">
        <f t="shared" si="4"/>
        <v>125154241</v>
      </c>
      <c r="N40" s="45">
        <f>+M40</f>
        <v>125154241</v>
      </c>
      <c r="O40" s="45">
        <f t="shared" si="4"/>
        <v>125154241</v>
      </c>
      <c r="P40" s="45">
        <f t="shared" si="4"/>
        <v>125154241</v>
      </c>
      <c r="Q40" s="45">
        <f t="shared" si="4"/>
        <v>125154241</v>
      </c>
      <c r="R40" s="45">
        <f>+Q40</f>
        <v>125154241</v>
      </c>
      <c r="S40" s="45">
        <f t="shared" si="4"/>
        <v>125154241</v>
      </c>
      <c r="T40" s="45">
        <f t="shared" si="4"/>
        <v>125154241</v>
      </c>
      <c r="U40" s="45">
        <f t="shared" si="4"/>
        <v>125154241</v>
      </c>
      <c r="V40" s="45">
        <f>+U40</f>
        <v>125154241</v>
      </c>
      <c r="W40" s="45">
        <f>+V40</f>
        <v>125154241</v>
      </c>
      <c r="X40" s="45">
        <f t="shared" si="4"/>
        <v>58380431</v>
      </c>
      <c r="Y40" s="45">
        <f t="shared" si="4"/>
        <v>66773810</v>
      </c>
      <c r="Z40" s="46">
        <f>+IF(X40&lt;&gt;0,+(Y40/X40)*100,0)</f>
        <v>114.37704185500104</v>
      </c>
      <c r="AA40" s="47">
        <f t="shared" si="4"/>
        <v>93356631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122563237</v>
      </c>
      <c r="J60">
        <v>122563237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5350</v>
      </c>
      <c r="H6" s="20">
        <v>16476</v>
      </c>
      <c r="I6" s="20">
        <v>-41323</v>
      </c>
      <c r="J6" s="20">
        <v>-19497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-19497</v>
      </c>
      <c r="X6" s="20"/>
      <c r="Y6" s="20">
        <v>-19497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6886237</v>
      </c>
      <c r="H7" s="20">
        <v>7582658</v>
      </c>
      <c r="I7" s="20">
        <v>8214901</v>
      </c>
      <c r="J7" s="20">
        <v>22683796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22683796</v>
      </c>
      <c r="X7" s="20"/>
      <c r="Y7" s="20">
        <v>22683796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-83800000</v>
      </c>
      <c r="F14" s="20">
        <v>-83800000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-20950003</v>
      </c>
      <c r="Y14" s="20">
        <v>20950003</v>
      </c>
      <c r="Z14" s="21">
        <v>-100</v>
      </c>
      <c r="AA14" s="22">
        <v>-83800000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-83800000</v>
      </c>
      <c r="F17" s="28">
        <f t="shared" si="0"/>
        <v>-83800000</v>
      </c>
      <c r="G17" s="28">
        <f t="shared" si="0"/>
        <v>6891587</v>
      </c>
      <c r="H17" s="28">
        <f t="shared" si="0"/>
        <v>7599134</v>
      </c>
      <c r="I17" s="28">
        <f t="shared" si="0"/>
        <v>8173578</v>
      </c>
      <c r="J17" s="28">
        <f t="shared" si="0"/>
        <v>22664299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22664299</v>
      </c>
      <c r="X17" s="28">
        <f t="shared" si="0"/>
        <v>-20950003</v>
      </c>
      <c r="Y17" s="28">
        <f t="shared" si="0"/>
        <v>43614302</v>
      </c>
      <c r="Z17" s="29">
        <f>+IF(X17&lt;&gt;0,+(Y17/X17)*100,0)</f>
        <v>-208.18279596427743</v>
      </c>
      <c r="AA17" s="30">
        <f>SUM(AA6:AA16)</f>
        <v>-83800000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-83800000</v>
      </c>
      <c r="F38" s="2">
        <f t="shared" si="3"/>
        <v>-83800000</v>
      </c>
      <c r="G38" s="2">
        <f t="shared" si="3"/>
        <v>6891587</v>
      </c>
      <c r="H38" s="2">
        <f t="shared" si="3"/>
        <v>7599134</v>
      </c>
      <c r="I38" s="2">
        <f t="shared" si="3"/>
        <v>8173578</v>
      </c>
      <c r="J38" s="2">
        <f t="shared" si="3"/>
        <v>22664299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22664299</v>
      </c>
      <c r="X38" s="2">
        <f t="shared" si="3"/>
        <v>-20950003</v>
      </c>
      <c r="Y38" s="2">
        <f t="shared" si="3"/>
        <v>43614302</v>
      </c>
      <c r="Z38" s="34">
        <f>+IF(X38&lt;&gt;0,+(Y38/X38)*100,0)</f>
        <v>-208.18279596427743</v>
      </c>
      <c r="AA38" s="35">
        <f>+AA17+AA27+AA36</f>
        <v>-83800000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6891587</v>
      </c>
      <c r="I39" s="2">
        <f>+H40+I60</f>
        <v>14490721</v>
      </c>
      <c r="J39" s="2">
        <f>+G39</f>
        <v>0</v>
      </c>
      <c r="K39" s="2">
        <f>+I40+K60</f>
        <v>22664299</v>
      </c>
      <c r="L39" s="2">
        <f>+K40+L60</f>
        <v>22664299</v>
      </c>
      <c r="M39" s="2">
        <f>+L40+M60</f>
        <v>22664299</v>
      </c>
      <c r="N39" s="2">
        <f>+K39</f>
        <v>22664299</v>
      </c>
      <c r="O39" s="2">
        <f>+M40+O60</f>
        <v>22664299</v>
      </c>
      <c r="P39" s="2">
        <f>+O40+P60</f>
        <v>22664299</v>
      </c>
      <c r="Q39" s="2">
        <f>+P40+Q60</f>
        <v>22664299</v>
      </c>
      <c r="R39" s="2">
        <f>+O39</f>
        <v>22664299</v>
      </c>
      <c r="S39" s="2">
        <f>+Q40+S60</f>
        <v>22664299</v>
      </c>
      <c r="T39" s="2">
        <f>+S40+T60</f>
        <v>22664299</v>
      </c>
      <c r="U39" s="2">
        <f>+T40+U60</f>
        <v>22664299</v>
      </c>
      <c r="V39" s="2">
        <f>+S39</f>
        <v>22664299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-83800000</v>
      </c>
      <c r="F40" s="45">
        <f t="shared" si="4"/>
        <v>-83800000</v>
      </c>
      <c r="G40" s="45">
        <f t="shared" si="4"/>
        <v>6891587</v>
      </c>
      <c r="H40" s="45">
        <f t="shared" si="4"/>
        <v>14490721</v>
      </c>
      <c r="I40" s="45">
        <f t="shared" si="4"/>
        <v>22664299</v>
      </c>
      <c r="J40" s="45">
        <f>+I40</f>
        <v>22664299</v>
      </c>
      <c r="K40" s="45">
        <f t="shared" si="4"/>
        <v>22664299</v>
      </c>
      <c r="L40" s="45">
        <f t="shared" si="4"/>
        <v>22664299</v>
      </c>
      <c r="M40" s="45">
        <f t="shared" si="4"/>
        <v>22664299</v>
      </c>
      <c r="N40" s="45">
        <f>+M40</f>
        <v>22664299</v>
      </c>
      <c r="O40" s="45">
        <f t="shared" si="4"/>
        <v>22664299</v>
      </c>
      <c r="P40" s="45">
        <f t="shared" si="4"/>
        <v>22664299</v>
      </c>
      <c r="Q40" s="45">
        <f t="shared" si="4"/>
        <v>22664299</v>
      </c>
      <c r="R40" s="45">
        <f>+Q40</f>
        <v>22664299</v>
      </c>
      <c r="S40" s="45">
        <f t="shared" si="4"/>
        <v>22664299</v>
      </c>
      <c r="T40" s="45">
        <f t="shared" si="4"/>
        <v>22664299</v>
      </c>
      <c r="U40" s="45">
        <f t="shared" si="4"/>
        <v>22664299</v>
      </c>
      <c r="V40" s="45">
        <f>+U40</f>
        <v>22664299</v>
      </c>
      <c r="W40" s="45">
        <f>+V40</f>
        <v>22664299</v>
      </c>
      <c r="X40" s="45">
        <f t="shared" si="4"/>
        <v>-20950003</v>
      </c>
      <c r="Y40" s="45">
        <f t="shared" si="4"/>
        <v>43614302</v>
      </c>
      <c r="Z40" s="46">
        <f>+IF(X40&lt;&gt;0,+(Y40/X40)*100,0)</f>
        <v>-208.18279596427743</v>
      </c>
      <c r="AA40" s="47">
        <f t="shared" si="4"/>
        <v>-83800000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133732407</v>
      </c>
      <c r="D7" s="18"/>
      <c r="E7" s="19">
        <v>148917936</v>
      </c>
      <c r="F7" s="20">
        <v>148917936</v>
      </c>
      <c r="G7" s="20">
        <v>19101406</v>
      </c>
      <c r="H7" s="20">
        <v>9926575</v>
      </c>
      <c r="I7" s="20">
        <v>11824690</v>
      </c>
      <c r="J7" s="20">
        <v>40852671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40852671</v>
      </c>
      <c r="X7" s="20">
        <v>37229484</v>
      </c>
      <c r="Y7" s="20">
        <v>3623187</v>
      </c>
      <c r="Z7" s="21">
        <v>9.7320365761717245</v>
      </c>
      <c r="AA7" s="22">
        <v>148917936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37800000</v>
      </c>
      <c r="D9" s="18"/>
      <c r="E9" s="19">
        <v>48693000</v>
      </c>
      <c r="F9" s="20">
        <v>48693000</v>
      </c>
      <c r="G9" s="20">
        <v>20288706</v>
      </c>
      <c r="H9" s="20"/>
      <c r="I9" s="20"/>
      <c r="J9" s="20">
        <v>20288706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20288706</v>
      </c>
      <c r="X9" s="20">
        <v>20289000</v>
      </c>
      <c r="Y9" s="20">
        <v>-294</v>
      </c>
      <c r="Z9" s="21"/>
      <c r="AA9" s="22">
        <v>48693000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-134879353</v>
      </c>
      <c r="D14" s="18"/>
      <c r="E14" s="19">
        <v>-167827884</v>
      </c>
      <c r="F14" s="20">
        <v>-167827884</v>
      </c>
      <c r="G14" s="20">
        <v>-27363126</v>
      </c>
      <c r="H14" s="20">
        <v>-19156149</v>
      </c>
      <c r="I14" s="20">
        <v>-17272817</v>
      </c>
      <c r="J14" s="20">
        <v>-63792092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-63792092</v>
      </c>
      <c r="X14" s="20">
        <v>-41956971</v>
      </c>
      <c r="Y14" s="20">
        <v>-21835121</v>
      </c>
      <c r="Z14" s="21">
        <v>52.041700055039719</v>
      </c>
      <c r="AA14" s="22">
        <v>-167827884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36653054</v>
      </c>
      <c r="D17" s="26">
        <f>SUM(D6:D16)</f>
        <v>0</v>
      </c>
      <c r="E17" s="27">
        <f t="shared" si="0"/>
        <v>29783052</v>
      </c>
      <c r="F17" s="28">
        <f t="shared" si="0"/>
        <v>29783052</v>
      </c>
      <c r="G17" s="28">
        <f t="shared" si="0"/>
        <v>12026986</v>
      </c>
      <c r="H17" s="28">
        <f t="shared" si="0"/>
        <v>-9229574</v>
      </c>
      <c r="I17" s="28">
        <f t="shared" si="0"/>
        <v>-5448127</v>
      </c>
      <c r="J17" s="28">
        <f t="shared" si="0"/>
        <v>-2650715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-2650715</v>
      </c>
      <c r="X17" s="28">
        <f t="shared" si="0"/>
        <v>15561513</v>
      </c>
      <c r="Y17" s="28">
        <f t="shared" si="0"/>
        <v>-18212228</v>
      </c>
      <c r="Z17" s="29">
        <f>+IF(X17&lt;&gt;0,+(Y17/X17)*100,0)</f>
        <v>-117.03378713882127</v>
      </c>
      <c r="AA17" s="30">
        <f>SUM(AA6:AA16)</f>
        <v>29783052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-8213570</v>
      </c>
      <c r="D26" s="18"/>
      <c r="E26" s="19">
        <v>-1149996</v>
      </c>
      <c r="F26" s="20">
        <v>-1149996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-287499</v>
      </c>
      <c r="Y26" s="20">
        <v>287499</v>
      </c>
      <c r="Z26" s="21">
        <v>-100</v>
      </c>
      <c r="AA26" s="22">
        <v>-1149996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-8213570</v>
      </c>
      <c r="D27" s="26">
        <f>SUM(D21:D26)</f>
        <v>0</v>
      </c>
      <c r="E27" s="27">
        <f t="shared" si="1"/>
        <v>-1149996</v>
      </c>
      <c r="F27" s="28">
        <f t="shared" si="1"/>
        <v>-1149996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-287499</v>
      </c>
      <c r="Y27" s="28">
        <f t="shared" si="1"/>
        <v>287499</v>
      </c>
      <c r="Z27" s="29">
        <f>+IF(X27&lt;&gt;0,+(Y27/X27)*100,0)</f>
        <v>-100</v>
      </c>
      <c r="AA27" s="30">
        <f>SUM(AA21:AA26)</f>
        <v>-1149996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28439484</v>
      </c>
      <c r="D38" s="32">
        <f>+D17+D27+D36</f>
        <v>0</v>
      </c>
      <c r="E38" s="33">
        <f t="shared" si="3"/>
        <v>28633056</v>
      </c>
      <c r="F38" s="2">
        <f t="shared" si="3"/>
        <v>28633056</v>
      </c>
      <c r="G38" s="2">
        <f t="shared" si="3"/>
        <v>12026986</v>
      </c>
      <c r="H38" s="2">
        <f t="shared" si="3"/>
        <v>-9229574</v>
      </c>
      <c r="I38" s="2">
        <f t="shared" si="3"/>
        <v>-5448127</v>
      </c>
      <c r="J38" s="2">
        <f t="shared" si="3"/>
        <v>-2650715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-2650715</v>
      </c>
      <c r="X38" s="2">
        <f t="shared" si="3"/>
        <v>15274014</v>
      </c>
      <c r="Y38" s="2">
        <f t="shared" si="3"/>
        <v>-17924729</v>
      </c>
      <c r="Z38" s="34">
        <f>+IF(X38&lt;&gt;0,+(Y38/X38)*100,0)</f>
        <v>-117.35440991477419</v>
      </c>
      <c r="AA38" s="35">
        <f>+AA17+AA27+AA36</f>
        <v>28633056</v>
      </c>
    </row>
    <row r="39" spans="1:27" x14ac:dyDescent="0.25">
      <c r="A39" s="23" t="s">
        <v>60</v>
      </c>
      <c r="B39" s="17"/>
      <c r="C39" s="32">
        <v>101688685</v>
      </c>
      <c r="D39" s="32"/>
      <c r="E39" s="33">
        <v>79175080</v>
      </c>
      <c r="F39" s="2">
        <v>79175080</v>
      </c>
      <c r="G39" s="2">
        <v>129828460</v>
      </c>
      <c r="H39" s="2">
        <f>+G40+H60</f>
        <v>141855446</v>
      </c>
      <c r="I39" s="2">
        <f>+H40+I60</f>
        <v>132625872</v>
      </c>
      <c r="J39" s="2">
        <f>+G39</f>
        <v>129828460</v>
      </c>
      <c r="K39" s="2">
        <f>+I40+K60</f>
        <v>127177745</v>
      </c>
      <c r="L39" s="2">
        <f>+K40+L60</f>
        <v>127177745</v>
      </c>
      <c r="M39" s="2">
        <f>+L40+M60</f>
        <v>127177745</v>
      </c>
      <c r="N39" s="2">
        <f>+K39</f>
        <v>127177745</v>
      </c>
      <c r="O39" s="2">
        <f>+M40+O60</f>
        <v>127177745</v>
      </c>
      <c r="P39" s="2">
        <f>+O40+P60</f>
        <v>127177745</v>
      </c>
      <c r="Q39" s="2">
        <f>+P40+Q60</f>
        <v>127177745</v>
      </c>
      <c r="R39" s="2">
        <f>+O39</f>
        <v>127177745</v>
      </c>
      <c r="S39" s="2">
        <f>+Q40+S60</f>
        <v>127177745</v>
      </c>
      <c r="T39" s="2">
        <f>+S40+T60</f>
        <v>127177745</v>
      </c>
      <c r="U39" s="2">
        <f>+T40+U60</f>
        <v>127177745</v>
      </c>
      <c r="V39" s="2">
        <f>+S39</f>
        <v>127177745</v>
      </c>
      <c r="W39" s="2">
        <f>+G39</f>
        <v>129828460</v>
      </c>
      <c r="X39" s="2">
        <v>79175080</v>
      </c>
      <c r="Y39" s="2">
        <f>+W39-X39</f>
        <v>50653380</v>
      </c>
      <c r="Z39" s="34">
        <f>+IF(X39&lt;&gt;0,+(Y39/X39)*100,0)</f>
        <v>63.976417832479612</v>
      </c>
      <c r="AA39" s="35">
        <v>79175080</v>
      </c>
    </row>
    <row r="40" spans="1:27" x14ac:dyDescent="0.25">
      <c r="A40" s="41" t="s">
        <v>62</v>
      </c>
      <c r="B40" s="42" t="s">
        <v>61</v>
      </c>
      <c r="C40" s="43">
        <f>+C38+C39</f>
        <v>130128169</v>
      </c>
      <c r="D40" s="43">
        <f t="shared" ref="D40:AA40" si="4">+D38+D39</f>
        <v>0</v>
      </c>
      <c r="E40" s="44">
        <f t="shared" si="4"/>
        <v>107808136</v>
      </c>
      <c r="F40" s="45">
        <f t="shared" si="4"/>
        <v>107808136</v>
      </c>
      <c r="G40" s="45">
        <f t="shared" si="4"/>
        <v>141855446</v>
      </c>
      <c r="H40" s="45">
        <f t="shared" si="4"/>
        <v>132625872</v>
      </c>
      <c r="I40" s="45">
        <f t="shared" si="4"/>
        <v>127177745</v>
      </c>
      <c r="J40" s="45">
        <f>+I40</f>
        <v>127177745</v>
      </c>
      <c r="K40" s="45">
        <f t="shared" si="4"/>
        <v>127177745</v>
      </c>
      <c r="L40" s="45">
        <f t="shared" si="4"/>
        <v>127177745</v>
      </c>
      <c r="M40" s="45">
        <f t="shared" si="4"/>
        <v>127177745</v>
      </c>
      <c r="N40" s="45">
        <f>+M40</f>
        <v>127177745</v>
      </c>
      <c r="O40" s="45">
        <f t="shared" si="4"/>
        <v>127177745</v>
      </c>
      <c r="P40" s="45">
        <f t="shared" si="4"/>
        <v>127177745</v>
      </c>
      <c r="Q40" s="45">
        <f t="shared" si="4"/>
        <v>127177745</v>
      </c>
      <c r="R40" s="45">
        <f>+Q40</f>
        <v>127177745</v>
      </c>
      <c r="S40" s="45">
        <f t="shared" si="4"/>
        <v>127177745</v>
      </c>
      <c r="T40" s="45">
        <f t="shared" si="4"/>
        <v>127177745</v>
      </c>
      <c r="U40" s="45">
        <f t="shared" si="4"/>
        <v>127177745</v>
      </c>
      <c r="V40" s="45">
        <f>+U40</f>
        <v>127177745</v>
      </c>
      <c r="W40" s="45">
        <f>+V40</f>
        <v>127177745</v>
      </c>
      <c r="X40" s="45">
        <f t="shared" si="4"/>
        <v>94449094</v>
      </c>
      <c r="Y40" s="45">
        <f t="shared" si="4"/>
        <v>32728651</v>
      </c>
      <c r="Z40" s="46">
        <f>+IF(X40&lt;&gt;0,+(Y40/X40)*100,0)</f>
        <v>34.652159818494397</v>
      </c>
      <c r="AA40" s="47">
        <f t="shared" si="4"/>
        <v>107808136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129828460</v>
      </c>
      <c r="J60">
        <v>129828460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101166244</v>
      </c>
      <c r="D7" s="18"/>
      <c r="E7" s="19"/>
      <c r="F7" s="20"/>
      <c r="G7" s="20">
        <v>7800391</v>
      </c>
      <c r="H7" s="20">
        <v>5849407</v>
      </c>
      <c r="I7" s="20">
        <v>18971258</v>
      </c>
      <c r="J7" s="20">
        <v>32621056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32621056</v>
      </c>
      <c r="X7" s="20"/>
      <c r="Y7" s="20">
        <v>32621056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542446</v>
      </c>
      <c r="D8" s="18"/>
      <c r="E8" s="19"/>
      <c r="F8" s="20"/>
      <c r="G8" s="20">
        <v>350</v>
      </c>
      <c r="H8" s="20"/>
      <c r="I8" s="20">
        <v>35599</v>
      </c>
      <c r="J8" s="20">
        <v>35949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35949</v>
      </c>
      <c r="X8" s="20"/>
      <c r="Y8" s="20">
        <v>35949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3439389</v>
      </c>
      <c r="F9" s="20">
        <v>3439389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1146463</v>
      </c>
      <c r="Y9" s="20">
        <v>-1146463</v>
      </c>
      <c r="Z9" s="21">
        <v>-100</v>
      </c>
      <c r="AA9" s="22">
        <v>3439389</v>
      </c>
    </row>
    <row r="10" spans="1:27" x14ac:dyDescent="0.25">
      <c r="A10" s="23" t="s">
        <v>38</v>
      </c>
      <c r="B10" s="17" t="s">
        <v>6</v>
      </c>
      <c r="C10" s="18">
        <v>1867000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-19021713</v>
      </c>
      <c r="D14" s="18"/>
      <c r="E14" s="19">
        <v>-58640220</v>
      </c>
      <c r="F14" s="20">
        <v>-58640220</v>
      </c>
      <c r="G14" s="20">
        <v>-448139</v>
      </c>
      <c r="H14" s="20"/>
      <c r="I14" s="20">
        <v>-119173</v>
      </c>
      <c r="J14" s="20">
        <v>-567312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-567312</v>
      </c>
      <c r="X14" s="20">
        <v>-15403875</v>
      </c>
      <c r="Y14" s="20">
        <v>14836563</v>
      </c>
      <c r="Z14" s="21">
        <v>-96.317082552279871</v>
      </c>
      <c r="AA14" s="22">
        <v>-58640220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84553977</v>
      </c>
      <c r="D17" s="26">
        <f>SUM(D6:D16)</f>
        <v>0</v>
      </c>
      <c r="E17" s="27">
        <f t="shared" si="0"/>
        <v>-55200831</v>
      </c>
      <c r="F17" s="28">
        <f t="shared" si="0"/>
        <v>-55200831</v>
      </c>
      <c r="G17" s="28">
        <f t="shared" si="0"/>
        <v>7352602</v>
      </c>
      <c r="H17" s="28">
        <f t="shared" si="0"/>
        <v>5849407</v>
      </c>
      <c r="I17" s="28">
        <f t="shared" si="0"/>
        <v>18887684</v>
      </c>
      <c r="J17" s="28">
        <f t="shared" si="0"/>
        <v>32089693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32089693</v>
      </c>
      <c r="X17" s="28">
        <f t="shared" si="0"/>
        <v>-14257412</v>
      </c>
      <c r="Y17" s="28">
        <f t="shared" si="0"/>
        <v>46347105</v>
      </c>
      <c r="Z17" s="29">
        <f>+IF(X17&lt;&gt;0,+(Y17/X17)*100,0)</f>
        <v>-325.0737581266502</v>
      </c>
      <c r="AA17" s="30">
        <f>SUM(AA6:AA16)</f>
        <v>-55200831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-5044973</v>
      </c>
      <c r="D26" s="18"/>
      <c r="E26" s="19"/>
      <c r="F26" s="20"/>
      <c r="G26" s="20"/>
      <c r="H26" s="20">
        <v>-1924990</v>
      </c>
      <c r="I26" s="20"/>
      <c r="J26" s="20">
        <v>-1924990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-1924990</v>
      </c>
      <c r="X26" s="20"/>
      <c r="Y26" s="20">
        <v>-1924990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-5044973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-1924990</v>
      </c>
      <c r="I27" s="28">
        <f t="shared" si="1"/>
        <v>0</v>
      </c>
      <c r="J27" s="28">
        <f t="shared" si="1"/>
        <v>-1924990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-1924990</v>
      </c>
      <c r="X27" s="28">
        <f t="shared" si="1"/>
        <v>0</v>
      </c>
      <c r="Y27" s="28">
        <f t="shared" si="1"/>
        <v>-1924990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79509004</v>
      </c>
      <c r="D38" s="32">
        <f>+D17+D27+D36</f>
        <v>0</v>
      </c>
      <c r="E38" s="33">
        <f t="shared" si="3"/>
        <v>-55200831</v>
      </c>
      <c r="F38" s="2">
        <f t="shared" si="3"/>
        <v>-55200831</v>
      </c>
      <c r="G38" s="2">
        <f t="shared" si="3"/>
        <v>7352602</v>
      </c>
      <c r="H38" s="2">
        <f t="shared" si="3"/>
        <v>3924417</v>
      </c>
      <c r="I38" s="2">
        <f t="shared" si="3"/>
        <v>18887684</v>
      </c>
      <c r="J38" s="2">
        <f t="shared" si="3"/>
        <v>30164703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30164703</v>
      </c>
      <c r="X38" s="2">
        <f t="shared" si="3"/>
        <v>-14257412</v>
      </c>
      <c r="Y38" s="2">
        <f t="shared" si="3"/>
        <v>44422115</v>
      </c>
      <c r="Z38" s="34">
        <f>+IF(X38&lt;&gt;0,+(Y38/X38)*100,0)</f>
        <v>-311.5720791403096</v>
      </c>
      <c r="AA38" s="35">
        <f>+AA17+AA27+AA36</f>
        <v>-55200831</v>
      </c>
    </row>
    <row r="39" spans="1:27" x14ac:dyDescent="0.25">
      <c r="A39" s="23" t="s">
        <v>60</v>
      </c>
      <c r="B39" s="17"/>
      <c r="C39" s="32">
        <v>401583327</v>
      </c>
      <c r="D39" s="32"/>
      <c r="E39" s="33">
        <v>237026198</v>
      </c>
      <c r="F39" s="2">
        <v>237026198</v>
      </c>
      <c r="G39" s="2">
        <v>478130682</v>
      </c>
      <c r="H39" s="2">
        <f>+G40+H60</f>
        <v>485483284</v>
      </c>
      <c r="I39" s="2">
        <f>+H40+I60</f>
        <v>489407701</v>
      </c>
      <c r="J39" s="2">
        <f>+G39</f>
        <v>478130682</v>
      </c>
      <c r="K39" s="2">
        <f>+I40+K60</f>
        <v>508295385</v>
      </c>
      <c r="L39" s="2">
        <f>+K40+L60</f>
        <v>508295385</v>
      </c>
      <c r="M39" s="2">
        <f>+L40+M60</f>
        <v>508295385</v>
      </c>
      <c r="N39" s="2">
        <f>+K39</f>
        <v>508295385</v>
      </c>
      <c r="O39" s="2">
        <f>+M40+O60</f>
        <v>508295385</v>
      </c>
      <c r="P39" s="2">
        <f>+O40+P60</f>
        <v>508295385</v>
      </c>
      <c r="Q39" s="2">
        <f>+P40+Q60</f>
        <v>508295385</v>
      </c>
      <c r="R39" s="2">
        <f>+O39</f>
        <v>508295385</v>
      </c>
      <c r="S39" s="2">
        <f>+Q40+S60</f>
        <v>508295385</v>
      </c>
      <c r="T39" s="2">
        <f>+S40+T60</f>
        <v>508295385</v>
      </c>
      <c r="U39" s="2">
        <f>+T40+U60</f>
        <v>508295385</v>
      </c>
      <c r="V39" s="2">
        <f>+S39</f>
        <v>508295385</v>
      </c>
      <c r="W39" s="2">
        <f>+G39</f>
        <v>478130682</v>
      </c>
      <c r="X39" s="2">
        <v>237026198</v>
      </c>
      <c r="Y39" s="2">
        <f>+W39-X39</f>
        <v>241104484</v>
      </c>
      <c r="Z39" s="34">
        <f>+IF(X39&lt;&gt;0,+(Y39/X39)*100,0)</f>
        <v>101.72060558470419</v>
      </c>
      <c r="AA39" s="35">
        <v>237026198</v>
      </c>
    </row>
    <row r="40" spans="1:27" x14ac:dyDescent="0.25">
      <c r="A40" s="41" t="s">
        <v>62</v>
      </c>
      <c r="B40" s="42" t="s">
        <v>61</v>
      </c>
      <c r="C40" s="43">
        <f>+C38+C39</f>
        <v>481092331</v>
      </c>
      <c r="D40" s="43">
        <f t="shared" ref="D40:AA40" si="4">+D38+D39</f>
        <v>0</v>
      </c>
      <c r="E40" s="44">
        <f t="shared" si="4"/>
        <v>181825367</v>
      </c>
      <c r="F40" s="45">
        <f t="shared" si="4"/>
        <v>181825367</v>
      </c>
      <c r="G40" s="45">
        <f t="shared" si="4"/>
        <v>485483284</v>
      </c>
      <c r="H40" s="45">
        <f t="shared" si="4"/>
        <v>489407701</v>
      </c>
      <c r="I40" s="45">
        <f t="shared" si="4"/>
        <v>508295385</v>
      </c>
      <c r="J40" s="45">
        <f>+I40</f>
        <v>508295385</v>
      </c>
      <c r="K40" s="45">
        <f t="shared" si="4"/>
        <v>508295385</v>
      </c>
      <c r="L40" s="45">
        <f t="shared" si="4"/>
        <v>508295385</v>
      </c>
      <c r="M40" s="45">
        <f t="shared" si="4"/>
        <v>508295385</v>
      </c>
      <c r="N40" s="45">
        <f>+M40</f>
        <v>508295385</v>
      </c>
      <c r="O40" s="45">
        <f t="shared" si="4"/>
        <v>508295385</v>
      </c>
      <c r="P40" s="45">
        <f t="shared" si="4"/>
        <v>508295385</v>
      </c>
      <c r="Q40" s="45">
        <f t="shared" si="4"/>
        <v>508295385</v>
      </c>
      <c r="R40" s="45">
        <f>+Q40</f>
        <v>508295385</v>
      </c>
      <c r="S40" s="45">
        <f t="shared" si="4"/>
        <v>508295385</v>
      </c>
      <c r="T40" s="45">
        <f t="shared" si="4"/>
        <v>508295385</v>
      </c>
      <c r="U40" s="45">
        <f t="shared" si="4"/>
        <v>508295385</v>
      </c>
      <c r="V40" s="45">
        <f>+U40</f>
        <v>508295385</v>
      </c>
      <c r="W40" s="45">
        <f>+V40</f>
        <v>508295385</v>
      </c>
      <c r="X40" s="45">
        <f t="shared" si="4"/>
        <v>222768786</v>
      </c>
      <c r="Y40" s="45">
        <f t="shared" si="4"/>
        <v>285526599</v>
      </c>
      <c r="Z40" s="46">
        <f>+IF(X40&lt;&gt;0,+(Y40/X40)*100,0)</f>
        <v>128.17172644645106</v>
      </c>
      <c r="AA40" s="47">
        <f t="shared" si="4"/>
        <v>181825367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478130682</v>
      </c>
      <c r="J60">
        <v>478130682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127323</v>
      </c>
      <c r="D7" s="18"/>
      <c r="E7" s="19"/>
      <c r="F7" s="20"/>
      <c r="G7" s="20"/>
      <c r="H7" s="20">
        <v>393</v>
      </c>
      <c r="I7" s="20">
        <v>8035</v>
      </c>
      <c r="J7" s="20">
        <v>8428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8428</v>
      </c>
      <c r="X7" s="20"/>
      <c r="Y7" s="20">
        <v>8428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1308011</v>
      </c>
      <c r="F9" s="20">
        <v>1308011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327000</v>
      </c>
      <c r="Y9" s="20">
        <v>-327000</v>
      </c>
      <c r="Z9" s="21">
        <v>-100</v>
      </c>
      <c r="AA9" s="22">
        <v>1308011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</v>
      </c>
      <c r="Y10" s="20">
        <v>-999999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>
        <v>32740</v>
      </c>
      <c r="D11" s="18"/>
      <c r="E11" s="19"/>
      <c r="F11" s="20"/>
      <c r="G11" s="20"/>
      <c r="H11" s="20">
        <v>68899</v>
      </c>
      <c r="I11" s="20">
        <v>192736</v>
      </c>
      <c r="J11" s="20">
        <v>261635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261635</v>
      </c>
      <c r="X11" s="20"/>
      <c r="Y11" s="20">
        <v>261635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-5122652</v>
      </c>
      <c r="D14" s="18"/>
      <c r="E14" s="19">
        <v>-4500000</v>
      </c>
      <c r="F14" s="20">
        <v>-4500000</v>
      </c>
      <c r="G14" s="20"/>
      <c r="H14" s="20">
        <v>-2736779</v>
      </c>
      <c r="I14" s="20">
        <v>-307285</v>
      </c>
      <c r="J14" s="20">
        <v>-3044064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-3044064</v>
      </c>
      <c r="X14" s="20">
        <v>-124998</v>
      </c>
      <c r="Y14" s="20">
        <v>-2919066</v>
      </c>
      <c r="Z14" s="21">
        <v>2335.2901646426344</v>
      </c>
      <c r="AA14" s="22">
        <v>-4500000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-4962589</v>
      </c>
      <c r="D17" s="26">
        <f>SUM(D6:D16)</f>
        <v>0</v>
      </c>
      <c r="E17" s="27">
        <f t="shared" si="0"/>
        <v>808011</v>
      </c>
      <c r="F17" s="28">
        <f t="shared" si="0"/>
        <v>808011</v>
      </c>
      <c r="G17" s="28">
        <f t="shared" si="0"/>
        <v>0</v>
      </c>
      <c r="H17" s="28">
        <f t="shared" si="0"/>
        <v>-2667487</v>
      </c>
      <c r="I17" s="28">
        <f t="shared" si="0"/>
        <v>-106514</v>
      </c>
      <c r="J17" s="28">
        <f t="shared" si="0"/>
        <v>-2774001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-2774001</v>
      </c>
      <c r="X17" s="28">
        <f t="shared" si="0"/>
        <v>1202001</v>
      </c>
      <c r="Y17" s="28">
        <f t="shared" si="0"/>
        <v>-3976002</v>
      </c>
      <c r="Z17" s="29">
        <f>+IF(X17&lt;&gt;0,+(Y17/X17)*100,0)</f>
        <v>-330.78192114648823</v>
      </c>
      <c r="AA17" s="30">
        <f>SUM(AA6:AA16)</f>
        <v>808011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-4504834</v>
      </c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-4504834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-9467423</v>
      </c>
      <c r="D38" s="32">
        <f>+D17+D27+D36</f>
        <v>0</v>
      </c>
      <c r="E38" s="33">
        <f t="shared" si="3"/>
        <v>-3191989</v>
      </c>
      <c r="F38" s="2">
        <f t="shared" si="3"/>
        <v>-3191989</v>
      </c>
      <c r="G38" s="2">
        <f t="shared" si="3"/>
        <v>0</v>
      </c>
      <c r="H38" s="2">
        <f t="shared" si="3"/>
        <v>-2667487</v>
      </c>
      <c r="I38" s="2">
        <f t="shared" si="3"/>
        <v>-106514</v>
      </c>
      <c r="J38" s="2">
        <f t="shared" si="3"/>
        <v>-2774001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-2774001</v>
      </c>
      <c r="X38" s="2">
        <f t="shared" si="3"/>
        <v>202002</v>
      </c>
      <c r="Y38" s="2">
        <f t="shared" si="3"/>
        <v>-2976003</v>
      </c>
      <c r="Z38" s="34">
        <f>+IF(X38&lt;&gt;0,+(Y38/X38)*100,0)</f>
        <v>-1473.254225205691</v>
      </c>
      <c r="AA38" s="35">
        <f>+AA17+AA27+AA36</f>
        <v>-3191989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-2667487</v>
      </c>
      <c r="J39" s="2">
        <f>+G39</f>
        <v>0</v>
      </c>
      <c r="K39" s="2">
        <f>+I40+K60</f>
        <v>-2774001</v>
      </c>
      <c r="L39" s="2">
        <f>+K40+L60</f>
        <v>-2774001</v>
      </c>
      <c r="M39" s="2">
        <f>+L40+M60</f>
        <v>-2774001</v>
      </c>
      <c r="N39" s="2">
        <f>+K39</f>
        <v>-2774001</v>
      </c>
      <c r="O39" s="2">
        <f>+M40+O60</f>
        <v>-2774001</v>
      </c>
      <c r="P39" s="2">
        <f>+O40+P60</f>
        <v>-2774001</v>
      </c>
      <c r="Q39" s="2">
        <f>+P40+Q60</f>
        <v>-2774001</v>
      </c>
      <c r="R39" s="2">
        <f>+O39</f>
        <v>-2774001</v>
      </c>
      <c r="S39" s="2">
        <f>+Q40+S60</f>
        <v>-2774001</v>
      </c>
      <c r="T39" s="2">
        <f>+S40+T60</f>
        <v>-2774001</v>
      </c>
      <c r="U39" s="2">
        <f>+T40+U60</f>
        <v>-2774001</v>
      </c>
      <c r="V39" s="2">
        <f>+S39</f>
        <v>-2774001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-9467423</v>
      </c>
      <c r="D40" s="43">
        <f t="shared" ref="D40:AA40" si="4">+D38+D39</f>
        <v>0</v>
      </c>
      <c r="E40" s="44">
        <f t="shared" si="4"/>
        <v>-3191989</v>
      </c>
      <c r="F40" s="45">
        <f t="shared" si="4"/>
        <v>-3191989</v>
      </c>
      <c r="G40" s="45">
        <f t="shared" si="4"/>
        <v>0</v>
      </c>
      <c r="H40" s="45">
        <f t="shared" si="4"/>
        <v>-2667487</v>
      </c>
      <c r="I40" s="45">
        <f t="shared" si="4"/>
        <v>-2774001</v>
      </c>
      <c r="J40" s="45">
        <f>+I40</f>
        <v>-2774001</v>
      </c>
      <c r="K40" s="45">
        <f t="shared" si="4"/>
        <v>-2774001</v>
      </c>
      <c r="L40" s="45">
        <f t="shared" si="4"/>
        <v>-2774001</v>
      </c>
      <c r="M40" s="45">
        <f t="shared" si="4"/>
        <v>-2774001</v>
      </c>
      <c r="N40" s="45">
        <f>+M40</f>
        <v>-2774001</v>
      </c>
      <c r="O40" s="45">
        <f t="shared" si="4"/>
        <v>-2774001</v>
      </c>
      <c r="P40" s="45">
        <f t="shared" si="4"/>
        <v>-2774001</v>
      </c>
      <c r="Q40" s="45">
        <f t="shared" si="4"/>
        <v>-2774001</v>
      </c>
      <c r="R40" s="45">
        <f>+Q40</f>
        <v>-2774001</v>
      </c>
      <c r="S40" s="45">
        <f t="shared" si="4"/>
        <v>-2774001</v>
      </c>
      <c r="T40" s="45">
        <f t="shared" si="4"/>
        <v>-2774001</v>
      </c>
      <c r="U40" s="45">
        <f t="shared" si="4"/>
        <v>-2774001</v>
      </c>
      <c r="V40" s="45">
        <f>+U40</f>
        <v>-2774001</v>
      </c>
      <c r="W40" s="45">
        <f>+V40</f>
        <v>-2774001</v>
      </c>
      <c r="X40" s="45">
        <f t="shared" si="4"/>
        <v>202002</v>
      </c>
      <c r="Y40" s="45">
        <f t="shared" si="4"/>
        <v>-2976003</v>
      </c>
      <c r="Z40" s="46">
        <f>+IF(X40&lt;&gt;0,+(Y40/X40)*100,0)</f>
        <v>-1473.254225205691</v>
      </c>
      <c r="AA40" s="47">
        <f t="shared" si="4"/>
        <v>-3191989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6493020</v>
      </c>
      <c r="F6" s="20">
        <v>6493020</v>
      </c>
      <c r="G6" s="20"/>
      <c r="H6" s="20">
        <v>31179</v>
      </c>
      <c r="I6" s="20">
        <v>21964</v>
      </c>
      <c r="J6" s="20">
        <v>53143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53143</v>
      </c>
      <c r="X6" s="20">
        <v>1623255</v>
      </c>
      <c r="Y6" s="20">
        <v>-1570112</v>
      </c>
      <c r="Z6" s="21">
        <v>-96.726145922852538</v>
      </c>
      <c r="AA6" s="22">
        <v>6493020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41395719</v>
      </c>
      <c r="F7" s="20">
        <v>41395719</v>
      </c>
      <c r="G7" s="20"/>
      <c r="H7" s="20">
        <v>2389823</v>
      </c>
      <c r="I7" s="20">
        <v>3588617</v>
      </c>
      <c r="J7" s="20">
        <v>5978440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5978440</v>
      </c>
      <c r="X7" s="20">
        <v>10348926</v>
      </c>
      <c r="Y7" s="20">
        <v>-4370486</v>
      </c>
      <c r="Z7" s="21">
        <v>-42.231300136845121</v>
      </c>
      <c r="AA7" s="22">
        <v>41395719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312900</v>
      </c>
      <c r="F8" s="20">
        <v>312900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78225</v>
      </c>
      <c r="Y8" s="20">
        <v>-78225</v>
      </c>
      <c r="Z8" s="21">
        <v>-100</v>
      </c>
      <c r="AA8" s="22">
        <v>312900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2039271</v>
      </c>
      <c r="F9" s="20">
        <v>2039271</v>
      </c>
      <c r="G9" s="20"/>
      <c r="H9" s="20">
        <v>3570625</v>
      </c>
      <c r="I9" s="20">
        <v>6295986</v>
      </c>
      <c r="J9" s="20">
        <v>9866611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9866611</v>
      </c>
      <c r="X9" s="20">
        <v>693352</v>
      </c>
      <c r="Y9" s="20">
        <v>9173259</v>
      </c>
      <c r="Z9" s="21">
        <v>1323.0305818689496</v>
      </c>
      <c r="AA9" s="22">
        <v>2039271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-97207925</v>
      </c>
      <c r="F14" s="20">
        <v>-97207925</v>
      </c>
      <c r="G14" s="20"/>
      <c r="H14" s="20">
        <v>-18666268</v>
      </c>
      <c r="I14" s="20">
        <v>-3132369</v>
      </c>
      <c r="J14" s="20">
        <v>-21798637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-21798637</v>
      </c>
      <c r="X14" s="20">
        <v>-24301986</v>
      </c>
      <c r="Y14" s="20">
        <v>2503349</v>
      </c>
      <c r="Z14" s="21">
        <v>-10.301005851949713</v>
      </c>
      <c r="AA14" s="22">
        <v>-97207925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-1044047</v>
      </c>
      <c r="F15" s="20">
        <v>-1044047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-261012</v>
      </c>
      <c r="Y15" s="20">
        <v>261012</v>
      </c>
      <c r="Z15" s="21">
        <v>-100</v>
      </c>
      <c r="AA15" s="22">
        <v>-1044047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-48011062</v>
      </c>
      <c r="F17" s="28">
        <f t="shared" si="0"/>
        <v>-48011062</v>
      </c>
      <c r="G17" s="28">
        <f t="shared" si="0"/>
        <v>0</v>
      </c>
      <c r="H17" s="28">
        <f t="shared" si="0"/>
        <v>-12674641</v>
      </c>
      <c r="I17" s="28">
        <f t="shared" si="0"/>
        <v>6774198</v>
      </c>
      <c r="J17" s="28">
        <f t="shared" si="0"/>
        <v>-5900443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-5900443</v>
      </c>
      <c r="X17" s="28">
        <f t="shared" si="0"/>
        <v>-11819240</v>
      </c>
      <c r="Y17" s="28">
        <f t="shared" si="0"/>
        <v>5918797</v>
      </c>
      <c r="Z17" s="29">
        <f>+IF(X17&lt;&gt;0,+(Y17/X17)*100,0)</f>
        <v>-50.077644586284734</v>
      </c>
      <c r="AA17" s="30">
        <f>SUM(AA6:AA16)</f>
        <v>-48011062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-48011062</v>
      </c>
      <c r="F38" s="2">
        <f t="shared" si="3"/>
        <v>-48011062</v>
      </c>
      <c r="G38" s="2">
        <f t="shared" si="3"/>
        <v>0</v>
      </c>
      <c r="H38" s="2">
        <f t="shared" si="3"/>
        <v>-12674641</v>
      </c>
      <c r="I38" s="2">
        <f t="shared" si="3"/>
        <v>6774198</v>
      </c>
      <c r="J38" s="2">
        <f t="shared" si="3"/>
        <v>-5900443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-5900443</v>
      </c>
      <c r="X38" s="2">
        <f t="shared" si="3"/>
        <v>-11819240</v>
      </c>
      <c r="Y38" s="2">
        <f t="shared" si="3"/>
        <v>5918797</v>
      </c>
      <c r="Z38" s="34">
        <f>+IF(X38&lt;&gt;0,+(Y38/X38)*100,0)</f>
        <v>-50.077644586284734</v>
      </c>
      <c r="AA38" s="35">
        <f>+AA17+AA27+AA36</f>
        <v>-48011062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86705209</v>
      </c>
      <c r="I39" s="2">
        <f>+H40+I60</f>
        <v>74030568</v>
      </c>
      <c r="J39" s="2">
        <f>+G39</f>
        <v>0</v>
      </c>
      <c r="K39" s="2">
        <f>+I40+K60</f>
        <v>80804766</v>
      </c>
      <c r="L39" s="2">
        <f>+K40+L60</f>
        <v>80804766</v>
      </c>
      <c r="M39" s="2">
        <f>+L40+M60</f>
        <v>80804766</v>
      </c>
      <c r="N39" s="2">
        <f>+K39</f>
        <v>80804766</v>
      </c>
      <c r="O39" s="2">
        <f>+M40+O60</f>
        <v>80804766</v>
      </c>
      <c r="P39" s="2">
        <f>+O40+P60</f>
        <v>80804766</v>
      </c>
      <c r="Q39" s="2">
        <f>+P40+Q60</f>
        <v>80804766</v>
      </c>
      <c r="R39" s="2">
        <f>+O39</f>
        <v>80804766</v>
      </c>
      <c r="S39" s="2">
        <f>+Q40+S60</f>
        <v>80804766</v>
      </c>
      <c r="T39" s="2">
        <f>+S40+T60</f>
        <v>80804766</v>
      </c>
      <c r="U39" s="2">
        <f>+T40+U60</f>
        <v>80804766</v>
      </c>
      <c r="V39" s="2">
        <f>+S39</f>
        <v>80804766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-48011062</v>
      </c>
      <c r="F40" s="45">
        <f t="shared" si="4"/>
        <v>-48011062</v>
      </c>
      <c r="G40" s="45">
        <f t="shared" si="4"/>
        <v>0</v>
      </c>
      <c r="H40" s="45">
        <f t="shared" si="4"/>
        <v>74030568</v>
      </c>
      <c r="I40" s="45">
        <f t="shared" si="4"/>
        <v>80804766</v>
      </c>
      <c r="J40" s="45">
        <f>+I40</f>
        <v>80804766</v>
      </c>
      <c r="K40" s="45">
        <f t="shared" si="4"/>
        <v>80804766</v>
      </c>
      <c r="L40" s="45">
        <f t="shared" si="4"/>
        <v>80804766</v>
      </c>
      <c r="M40" s="45">
        <f t="shared" si="4"/>
        <v>80804766</v>
      </c>
      <c r="N40" s="45">
        <f>+M40</f>
        <v>80804766</v>
      </c>
      <c r="O40" s="45">
        <f t="shared" si="4"/>
        <v>80804766</v>
      </c>
      <c r="P40" s="45">
        <f t="shared" si="4"/>
        <v>80804766</v>
      </c>
      <c r="Q40" s="45">
        <f t="shared" si="4"/>
        <v>80804766</v>
      </c>
      <c r="R40" s="45">
        <f>+Q40</f>
        <v>80804766</v>
      </c>
      <c r="S40" s="45">
        <f t="shared" si="4"/>
        <v>80804766</v>
      </c>
      <c r="T40" s="45">
        <f t="shared" si="4"/>
        <v>80804766</v>
      </c>
      <c r="U40" s="45">
        <f t="shared" si="4"/>
        <v>80804766</v>
      </c>
      <c r="V40" s="45">
        <f>+U40</f>
        <v>80804766</v>
      </c>
      <c r="W40" s="45">
        <f>+V40</f>
        <v>80804766</v>
      </c>
      <c r="X40" s="45">
        <f t="shared" si="4"/>
        <v>-11819240</v>
      </c>
      <c r="Y40" s="45">
        <f t="shared" si="4"/>
        <v>5918797</v>
      </c>
      <c r="Z40" s="46">
        <f>+IF(X40&lt;&gt;0,+(Y40/X40)*100,0)</f>
        <v>-50.077644586284734</v>
      </c>
      <c r="AA40" s="47">
        <f t="shared" si="4"/>
        <v>-48011062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86705209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194977</v>
      </c>
      <c r="H33" s="36">
        <v>-11186</v>
      </c>
      <c r="I33" s="36">
        <v>383957</v>
      </c>
      <c r="J33" s="36">
        <v>567748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567748</v>
      </c>
      <c r="X33" s="36">
        <v>-3</v>
      </c>
      <c r="Y33" s="20">
        <v>567751</v>
      </c>
      <c r="Z33" s="21">
        <v>-18925033.333333336</v>
      </c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194977</v>
      </c>
      <c r="H36" s="28">
        <f t="shared" si="2"/>
        <v>-11186</v>
      </c>
      <c r="I36" s="28">
        <f t="shared" si="2"/>
        <v>383957</v>
      </c>
      <c r="J36" s="28">
        <f t="shared" si="2"/>
        <v>567748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567748</v>
      </c>
      <c r="X36" s="28">
        <f t="shared" si="2"/>
        <v>-3</v>
      </c>
      <c r="Y36" s="28">
        <f t="shared" si="2"/>
        <v>567751</v>
      </c>
      <c r="Z36" s="29">
        <f>+IF(X36&lt;&gt;0,+(Y36/X36)*100,0)</f>
        <v>-18925033.333333336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194977</v>
      </c>
      <c r="H38" s="2">
        <f t="shared" si="3"/>
        <v>-11186</v>
      </c>
      <c r="I38" s="2">
        <f t="shared" si="3"/>
        <v>383957</v>
      </c>
      <c r="J38" s="2">
        <f t="shared" si="3"/>
        <v>567748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567748</v>
      </c>
      <c r="X38" s="2">
        <f t="shared" si="3"/>
        <v>-3</v>
      </c>
      <c r="Y38" s="2">
        <f t="shared" si="3"/>
        <v>567751</v>
      </c>
      <c r="Z38" s="34">
        <f>+IF(X38&lt;&gt;0,+(Y38/X38)*100,0)</f>
        <v>-18925033.333333336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194977</v>
      </c>
      <c r="I39" s="2">
        <f>+H40+I60</f>
        <v>183791</v>
      </c>
      <c r="J39" s="2">
        <f>+G39</f>
        <v>0</v>
      </c>
      <c r="K39" s="2">
        <f>+I40+K60</f>
        <v>567748</v>
      </c>
      <c r="L39" s="2">
        <f>+K40+L60</f>
        <v>567748</v>
      </c>
      <c r="M39" s="2">
        <f>+L40+M60</f>
        <v>567748</v>
      </c>
      <c r="N39" s="2">
        <f>+K39</f>
        <v>567748</v>
      </c>
      <c r="O39" s="2">
        <f>+M40+O60</f>
        <v>567748</v>
      </c>
      <c r="P39" s="2">
        <f>+O40+P60</f>
        <v>567748</v>
      </c>
      <c r="Q39" s="2">
        <f>+P40+Q60</f>
        <v>567748</v>
      </c>
      <c r="R39" s="2">
        <f>+O39</f>
        <v>567748</v>
      </c>
      <c r="S39" s="2">
        <f>+Q40+S60</f>
        <v>567748</v>
      </c>
      <c r="T39" s="2">
        <f>+S40+T60</f>
        <v>567748</v>
      </c>
      <c r="U39" s="2">
        <f>+T40+U60</f>
        <v>567748</v>
      </c>
      <c r="V39" s="2">
        <f>+S39</f>
        <v>567748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194977</v>
      </c>
      <c r="H40" s="45">
        <f t="shared" si="4"/>
        <v>183791</v>
      </c>
      <c r="I40" s="45">
        <f t="shared" si="4"/>
        <v>567748</v>
      </c>
      <c r="J40" s="45">
        <f>+I40</f>
        <v>567748</v>
      </c>
      <c r="K40" s="45">
        <f t="shared" si="4"/>
        <v>567748</v>
      </c>
      <c r="L40" s="45">
        <f t="shared" si="4"/>
        <v>567748</v>
      </c>
      <c r="M40" s="45">
        <f t="shared" si="4"/>
        <v>567748</v>
      </c>
      <c r="N40" s="45">
        <f>+M40</f>
        <v>567748</v>
      </c>
      <c r="O40" s="45">
        <f t="shared" si="4"/>
        <v>567748</v>
      </c>
      <c r="P40" s="45">
        <f t="shared" si="4"/>
        <v>567748</v>
      </c>
      <c r="Q40" s="45">
        <f t="shared" si="4"/>
        <v>567748</v>
      </c>
      <c r="R40" s="45">
        <f>+Q40</f>
        <v>567748</v>
      </c>
      <c r="S40" s="45">
        <f t="shared" si="4"/>
        <v>567748</v>
      </c>
      <c r="T40" s="45">
        <f t="shared" si="4"/>
        <v>567748</v>
      </c>
      <c r="U40" s="45">
        <f t="shared" si="4"/>
        <v>567748</v>
      </c>
      <c r="V40" s="45">
        <f>+U40</f>
        <v>567748</v>
      </c>
      <c r="W40" s="45">
        <f>+V40</f>
        <v>567748</v>
      </c>
      <c r="X40" s="45">
        <f t="shared" si="4"/>
        <v>-3</v>
      </c>
      <c r="Y40" s="45">
        <f t="shared" si="4"/>
        <v>567751</v>
      </c>
      <c r="Z40" s="46">
        <f>+IF(X40&lt;&gt;0,+(Y40/X40)*100,0)</f>
        <v>-18925033.333333336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-132923050</v>
      </c>
      <c r="D14" s="18"/>
      <c r="E14" s="19">
        <v>-465958511</v>
      </c>
      <c r="F14" s="20">
        <v>-465958511</v>
      </c>
      <c r="G14" s="20">
        <v>-3176506</v>
      </c>
      <c r="H14" s="20"/>
      <c r="I14" s="20"/>
      <c r="J14" s="20">
        <v>-3176506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-3176506</v>
      </c>
      <c r="X14" s="20">
        <v>-116489628</v>
      </c>
      <c r="Y14" s="20">
        <v>113313122</v>
      </c>
      <c r="Z14" s="21">
        <v>-97.273142635497123</v>
      </c>
      <c r="AA14" s="22">
        <v>-465958511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-132923050</v>
      </c>
      <c r="D17" s="26">
        <f>SUM(D6:D16)</f>
        <v>0</v>
      </c>
      <c r="E17" s="27">
        <f t="shared" si="0"/>
        <v>-465958511</v>
      </c>
      <c r="F17" s="28">
        <f t="shared" si="0"/>
        <v>-465958511</v>
      </c>
      <c r="G17" s="28">
        <f t="shared" si="0"/>
        <v>-3176506</v>
      </c>
      <c r="H17" s="28">
        <f t="shared" si="0"/>
        <v>0</v>
      </c>
      <c r="I17" s="28">
        <f t="shared" si="0"/>
        <v>0</v>
      </c>
      <c r="J17" s="28">
        <f t="shared" si="0"/>
        <v>-3176506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-3176506</v>
      </c>
      <c r="X17" s="28">
        <f t="shared" si="0"/>
        <v>-116489628</v>
      </c>
      <c r="Y17" s="28">
        <f t="shared" si="0"/>
        <v>113313122</v>
      </c>
      <c r="Z17" s="29">
        <f>+IF(X17&lt;&gt;0,+(Y17/X17)*100,0)</f>
        <v>-97.273142635497123</v>
      </c>
      <c r="AA17" s="30">
        <f>SUM(AA6:AA16)</f>
        <v>-465958511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229299</v>
      </c>
      <c r="F33" s="20">
        <v>229299</v>
      </c>
      <c r="G33" s="20">
        <v>8800</v>
      </c>
      <c r="H33" s="36">
        <v>4883</v>
      </c>
      <c r="I33" s="36">
        <v>-16906</v>
      </c>
      <c r="J33" s="36">
        <v>-3223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-3223</v>
      </c>
      <c r="X33" s="36">
        <v>57324</v>
      </c>
      <c r="Y33" s="20">
        <v>-60547</v>
      </c>
      <c r="Z33" s="21">
        <v>-105.62242690670574</v>
      </c>
      <c r="AA33" s="22">
        <v>229299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229299</v>
      </c>
      <c r="F36" s="28">
        <f t="shared" si="2"/>
        <v>229299</v>
      </c>
      <c r="G36" s="28">
        <f t="shared" si="2"/>
        <v>8800</v>
      </c>
      <c r="H36" s="28">
        <f t="shared" si="2"/>
        <v>4883</v>
      </c>
      <c r="I36" s="28">
        <f t="shared" si="2"/>
        <v>-16906</v>
      </c>
      <c r="J36" s="28">
        <f t="shared" si="2"/>
        <v>-3223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-3223</v>
      </c>
      <c r="X36" s="28">
        <f t="shared" si="2"/>
        <v>57324</v>
      </c>
      <c r="Y36" s="28">
        <f t="shared" si="2"/>
        <v>-60547</v>
      </c>
      <c r="Z36" s="29">
        <f>+IF(X36&lt;&gt;0,+(Y36/X36)*100,0)</f>
        <v>-105.62242690670574</v>
      </c>
      <c r="AA36" s="30">
        <f>SUM(AA31:AA35)</f>
        <v>229299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-132923050</v>
      </c>
      <c r="D38" s="32">
        <f>+D17+D27+D36</f>
        <v>0</v>
      </c>
      <c r="E38" s="33">
        <f t="shared" si="3"/>
        <v>-465729212</v>
      </c>
      <c r="F38" s="2">
        <f t="shared" si="3"/>
        <v>-465729212</v>
      </c>
      <c r="G38" s="2">
        <f t="shared" si="3"/>
        <v>-3167706</v>
      </c>
      <c r="H38" s="2">
        <f t="shared" si="3"/>
        <v>4883</v>
      </c>
      <c r="I38" s="2">
        <f t="shared" si="3"/>
        <v>-16906</v>
      </c>
      <c r="J38" s="2">
        <f t="shared" si="3"/>
        <v>-3179729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-3179729</v>
      </c>
      <c r="X38" s="2">
        <f t="shared" si="3"/>
        <v>-116432304</v>
      </c>
      <c r="Y38" s="2">
        <f t="shared" si="3"/>
        <v>113252575</v>
      </c>
      <c r="Z38" s="34">
        <f>+IF(X38&lt;&gt;0,+(Y38/X38)*100,0)</f>
        <v>-97.269031968997197</v>
      </c>
      <c r="AA38" s="35">
        <f>+AA17+AA27+AA36</f>
        <v>-465729212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-3167706</v>
      </c>
      <c r="I39" s="2">
        <f>+H40+I60</f>
        <v>-3162823</v>
      </c>
      <c r="J39" s="2">
        <f>+G39</f>
        <v>0</v>
      </c>
      <c r="K39" s="2">
        <f>+I40+K60</f>
        <v>-3179729</v>
      </c>
      <c r="L39" s="2">
        <f>+K40+L60</f>
        <v>-3179729</v>
      </c>
      <c r="M39" s="2">
        <f>+L40+M60</f>
        <v>-3179729</v>
      </c>
      <c r="N39" s="2">
        <f>+K39</f>
        <v>-3179729</v>
      </c>
      <c r="O39" s="2">
        <f>+M40+O60</f>
        <v>-3179729</v>
      </c>
      <c r="P39" s="2">
        <f>+O40+P60</f>
        <v>-3179729</v>
      </c>
      <c r="Q39" s="2">
        <f>+P40+Q60</f>
        <v>-3179729</v>
      </c>
      <c r="R39" s="2">
        <f>+O39</f>
        <v>-3179729</v>
      </c>
      <c r="S39" s="2">
        <f>+Q40+S60</f>
        <v>-3179729</v>
      </c>
      <c r="T39" s="2">
        <f>+S40+T60</f>
        <v>-3179729</v>
      </c>
      <c r="U39" s="2">
        <f>+T40+U60</f>
        <v>-3179729</v>
      </c>
      <c r="V39" s="2">
        <f>+S39</f>
        <v>-3179729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-132923050</v>
      </c>
      <c r="D40" s="43">
        <f t="shared" ref="D40:AA40" si="4">+D38+D39</f>
        <v>0</v>
      </c>
      <c r="E40" s="44">
        <f t="shared" si="4"/>
        <v>-465729212</v>
      </c>
      <c r="F40" s="45">
        <f t="shared" si="4"/>
        <v>-465729212</v>
      </c>
      <c r="G40" s="45">
        <f t="shared" si="4"/>
        <v>-3167706</v>
      </c>
      <c r="H40" s="45">
        <f t="shared" si="4"/>
        <v>-3162823</v>
      </c>
      <c r="I40" s="45">
        <f t="shared" si="4"/>
        <v>-3179729</v>
      </c>
      <c r="J40" s="45">
        <f>+I40</f>
        <v>-3179729</v>
      </c>
      <c r="K40" s="45">
        <f t="shared" si="4"/>
        <v>-3179729</v>
      </c>
      <c r="L40" s="45">
        <f t="shared" si="4"/>
        <v>-3179729</v>
      </c>
      <c r="M40" s="45">
        <f t="shared" si="4"/>
        <v>-3179729</v>
      </c>
      <c r="N40" s="45">
        <f>+M40</f>
        <v>-3179729</v>
      </c>
      <c r="O40" s="45">
        <f t="shared" si="4"/>
        <v>-3179729</v>
      </c>
      <c r="P40" s="45">
        <f t="shared" si="4"/>
        <v>-3179729</v>
      </c>
      <c r="Q40" s="45">
        <f t="shared" si="4"/>
        <v>-3179729</v>
      </c>
      <c r="R40" s="45">
        <f>+Q40</f>
        <v>-3179729</v>
      </c>
      <c r="S40" s="45">
        <f t="shared" si="4"/>
        <v>-3179729</v>
      </c>
      <c r="T40" s="45">
        <f t="shared" si="4"/>
        <v>-3179729</v>
      </c>
      <c r="U40" s="45">
        <f t="shared" si="4"/>
        <v>-3179729</v>
      </c>
      <c r="V40" s="45">
        <f>+U40</f>
        <v>-3179729</v>
      </c>
      <c r="W40" s="45">
        <f>+V40</f>
        <v>-3179729</v>
      </c>
      <c r="X40" s="45">
        <f t="shared" si="4"/>
        <v>-116432304</v>
      </c>
      <c r="Y40" s="45">
        <f t="shared" si="4"/>
        <v>113252575</v>
      </c>
      <c r="Z40" s="46">
        <f>+IF(X40&lt;&gt;0,+(Y40/X40)*100,0)</f>
        <v>-97.269031968997197</v>
      </c>
      <c r="AA40" s="47">
        <f t="shared" si="4"/>
        <v>-465729212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-515022775</v>
      </c>
      <c r="D14" s="18"/>
      <c r="E14" s="19">
        <v>-502217026</v>
      </c>
      <c r="F14" s="20">
        <v>-502217026</v>
      </c>
      <c r="G14" s="20">
        <v>-60659765</v>
      </c>
      <c r="H14" s="20">
        <v>-62525377</v>
      </c>
      <c r="I14" s="20">
        <v>-61368788</v>
      </c>
      <c r="J14" s="20">
        <v>-184553930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-184553930</v>
      </c>
      <c r="X14" s="20">
        <v>-125554257</v>
      </c>
      <c r="Y14" s="20">
        <v>-58999673</v>
      </c>
      <c r="Z14" s="21">
        <v>46.991376007266723</v>
      </c>
      <c r="AA14" s="22">
        <v>-502217026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-515022775</v>
      </c>
      <c r="D17" s="26">
        <f>SUM(D6:D16)</f>
        <v>0</v>
      </c>
      <c r="E17" s="27">
        <f t="shared" si="0"/>
        <v>-502217026</v>
      </c>
      <c r="F17" s="28">
        <f t="shared" si="0"/>
        <v>-502217026</v>
      </c>
      <c r="G17" s="28">
        <f t="shared" si="0"/>
        <v>-60659765</v>
      </c>
      <c r="H17" s="28">
        <f t="shared" si="0"/>
        <v>-62525377</v>
      </c>
      <c r="I17" s="28">
        <f t="shared" si="0"/>
        <v>-61368788</v>
      </c>
      <c r="J17" s="28">
        <f t="shared" si="0"/>
        <v>-184553930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-184553930</v>
      </c>
      <c r="X17" s="28">
        <f t="shared" si="0"/>
        <v>-125554257</v>
      </c>
      <c r="Y17" s="28">
        <f t="shared" si="0"/>
        <v>-58999673</v>
      </c>
      <c r="Z17" s="29">
        <f>+IF(X17&lt;&gt;0,+(Y17/X17)*100,0)</f>
        <v>46.991376007266723</v>
      </c>
      <c r="AA17" s="30">
        <f>SUM(AA6:AA16)</f>
        <v>-502217026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189926</v>
      </c>
      <c r="D33" s="18"/>
      <c r="E33" s="19">
        <v>104600</v>
      </c>
      <c r="F33" s="20">
        <v>104600</v>
      </c>
      <c r="G33" s="20">
        <v>47598</v>
      </c>
      <c r="H33" s="36">
        <v>29415</v>
      </c>
      <c r="I33" s="36">
        <v>6222</v>
      </c>
      <c r="J33" s="36">
        <v>83235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83235</v>
      </c>
      <c r="X33" s="36">
        <v>26148</v>
      </c>
      <c r="Y33" s="20">
        <v>57087</v>
      </c>
      <c r="Z33" s="21">
        <v>218.32262505736577</v>
      </c>
      <c r="AA33" s="22">
        <v>104600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189926</v>
      </c>
      <c r="D36" s="26">
        <f>SUM(D31:D35)</f>
        <v>0</v>
      </c>
      <c r="E36" s="27">
        <f t="shared" si="2"/>
        <v>104600</v>
      </c>
      <c r="F36" s="28">
        <f t="shared" si="2"/>
        <v>104600</v>
      </c>
      <c r="G36" s="28">
        <f t="shared" si="2"/>
        <v>47598</v>
      </c>
      <c r="H36" s="28">
        <f t="shared" si="2"/>
        <v>29415</v>
      </c>
      <c r="I36" s="28">
        <f t="shared" si="2"/>
        <v>6222</v>
      </c>
      <c r="J36" s="28">
        <f t="shared" si="2"/>
        <v>83235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83235</v>
      </c>
      <c r="X36" s="28">
        <f t="shared" si="2"/>
        <v>26148</v>
      </c>
      <c r="Y36" s="28">
        <f t="shared" si="2"/>
        <v>57087</v>
      </c>
      <c r="Z36" s="29">
        <f>+IF(X36&lt;&gt;0,+(Y36/X36)*100,0)</f>
        <v>218.32262505736577</v>
      </c>
      <c r="AA36" s="30">
        <f>SUM(AA31:AA35)</f>
        <v>104600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-514832849</v>
      </c>
      <c r="D38" s="32">
        <f>+D17+D27+D36</f>
        <v>0</v>
      </c>
      <c r="E38" s="33">
        <f t="shared" si="3"/>
        <v>-502112426</v>
      </c>
      <c r="F38" s="2">
        <f t="shared" si="3"/>
        <v>-502112426</v>
      </c>
      <c r="G38" s="2">
        <f t="shared" si="3"/>
        <v>-60612167</v>
      </c>
      <c r="H38" s="2">
        <f t="shared" si="3"/>
        <v>-62495962</v>
      </c>
      <c r="I38" s="2">
        <f t="shared" si="3"/>
        <v>-61362566</v>
      </c>
      <c r="J38" s="2">
        <f t="shared" si="3"/>
        <v>-184470695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-184470695</v>
      </c>
      <c r="X38" s="2">
        <f t="shared" si="3"/>
        <v>-125528109</v>
      </c>
      <c r="Y38" s="2">
        <f t="shared" si="3"/>
        <v>-58942586</v>
      </c>
      <c r="Z38" s="34">
        <f>+IF(X38&lt;&gt;0,+(Y38/X38)*100,0)</f>
        <v>46.955687032615138</v>
      </c>
      <c r="AA38" s="35">
        <f>+AA17+AA27+AA36</f>
        <v>-502112426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-60612167</v>
      </c>
      <c r="I39" s="2">
        <f>+H40+I60</f>
        <v>-123108129</v>
      </c>
      <c r="J39" s="2">
        <f>+G39</f>
        <v>0</v>
      </c>
      <c r="K39" s="2">
        <f>+I40+K60</f>
        <v>-184470695</v>
      </c>
      <c r="L39" s="2">
        <f>+K40+L60</f>
        <v>-184470695</v>
      </c>
      <c r="M39" s="2">
        <f>+L40+M60</f>
        <v>-184470695</v>
      </c>
      <c r="N39" s="2">
        <f>+K39</f>
        <v>-184470695</v>
      </c>
      <c r="O39" s="2">
        <f>+M40+O60</f>
        <v>-184470695</v>
      </c>
      <c r="P39" s="2">
        <f>+O40+P60</f>
        <v>-184470695</v>
      </c>
      <c r="Q39" s="2">
        <f>+P40+Q60</f>
        <v>-184470695</v>
      </c>
      <c r="R39" s="2">
        <f>+O39</f>
        <v>-184470695</v>
      </c>
      <c r="S39" s="2">
        <f>+Q40+S60</f>
        <v>-184470695</v>
      </c>
      <c r="T39" s="2">
        <f>+S40+T60</f>
        <v>-184470695</v>
      </c>
      <c r="U39" s="2">
        <f>+T40+U60</f>
        <v>-184470695</v>
      </c>
      <c r="V39" s="2">
        <f>+S39</f>
        <v>-184470695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-514832849</v>
      </c>
      <c r="D40" s="43">
        <f t="shared" ref="D40:AA40" si="4">+D38+D39</f>
        <v>0</v>
      </c>
      <c r="E40" s="44">
        <f t="shared" si="4"/>
        <v>-502112426</v>
      </c>
      <c r="F40" s="45">
        <f t="shared" si="4"/>
        <v>-502112426</v>
      </c>
      <c r="G40" s="45">
        <f t="shared" si="4"/>
        <v>-60612167</v>
      </c>
      <c r="H40" s="45">
        <f t="shared" si="4"/>
        <v>-123108129</v>
      </c>
      <c r="I40" s="45">
        <f t="shared" si="4"/>
        <v>-184470695</v>
      </c>
      <c r="J40" s="45">
        <f>+I40</f>
        <v>-184470695</v>
      </c>
      <c r="K40" s="45">
        <f t="shared" si="4"/>
        <v>-184470695</v>
      </c>
      <c r="L40" s="45">
        <f t="shared" si="4"/>
        <v>-184470695</v>
      </c>
      <c r="M40" s="45">
        <f t="shared" si="4"/>
        <v>-184470695</v>
      </c>
      <c r="N40" s="45">
        <f>+M40</f>
        <v>-184470695</v>
      </c>
      <c r="O40" s="45">
        <f t="shared" si="4"/>
        <v>-184470695</v>
      </c>
      <c r="P40" s="45">
        <f t="shared" si="4"/>
        <v>-184470695</v>
      </c>
      <c r="Q40" s="45">
        <f t="shared" si="4"/>
        <v>-184470695</v>
      </c>
      <c r="R40" s="45">
        <f>+Q40</f>
        <v>-184470695</v>
      </c>
      <c r="S40" s="45">
        <f t="shared" si="4"/>
        <v>-184470695</v>
      </c>
      <c r="T40" s="45">
        <f t="shared" si="4"/>
        <v>-184470695</v>
      </c>
      <c r="U40" s="45">
        <f t="shared" si="4"/>
        <v>-184470695</v>
      </c>
      <c r="V40" s="45">
        <f>+U40</f>
        <v>-184470695</v>
      </c>
      <c r="W40" s="45">
        <f>+V40</f>
        <v>-184470695</v>
      </c>
      <c r="X40" s="45">
        <f t="shared" si="4"/>
        <v>-125528109</v>
      </c>
      <c r="Y40" s="45">
        <f t="shared" si="4"/>
        <v>-58942586</v>
      </c>
      <c r="Z40" s="46">
        <f>+IF(X40&lt;&gt;0,+(Y40/X40)*100,0)</f>
        <v>46.955687032615138</v>
      </c>
      <c r="AA40" s="47">
        <f t="shared" si="4"/>
        <v>-502112426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152442</v>
      </c>
      <c r="D33" s="18"/>
      <c r="E33" s="19"/>
      <c r="F33" s="20"/>
      <c r="G33" s="20">
        <v>1792</v>
      </c>
      <c r="H33" s="36">
        <v>-502</v>
      </c>
      <c r="I33" s="36">
        <v>-1000</v>
      </c>
      <c r="J33" s="36">
        <v>290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290</v>
      </c>
      <c r="X33" s="36"/>
      <c r="Y33" s="20">
        <v>290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152442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1792</v>
      </c>
      <c r="H36" s="28">
        <f t="shared" si="2"/>
        <v>-502</v>
      </c>
      <c r="I36" s="28">
        <f t="shared" si="2"/>
        <v>-1000</v>
      </c>
      <c r="J36" s="28">
        <f t="shared" si="2"/>
        <v>290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290</v>
      </c>
      <c r="X36" s="28">
        <f t="shared" si="2"/>
        <v>0</v>
      </c>
      <c r="Y36" s="28">
        <f t="shared" si="2"/>
        <v>290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152442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1792</v>
      </c>
      <c r="H38" s="2">
        <f t="shared" si="3"/>
        <v>-502</v>
      </c>
      <c r="I38" s="2">
        <f t="shared" si="3"/>
        <v>-1000</v>
      </c>
      <c r="J38" s="2">
        <f t="shared" si="3"/>
        <v>290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</v>
      </c>
      <c r="X38" s="2">
        <f t="shared" si="3"/>
        <v>0</v>
      </c>
      <c r="Y38" s="2">
        <f t="shared" si="3"/>
        <v>290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1792</v>
      </c>
      <c r="I39" s="2">
        <f>+H40+I60</f>
        <v>1290</v>
      </c>
      <c r="J39" s="2">
        <f>+G39</f>
        <v>0</v>
      </c>
      <c r="K39" s="2">
        <f>+I40+K60</f>
        <v>290</v>
      </c>
      <c r="L39" s="2">
        <f>+K40+L60</f>
        <v>290</v>
      </c>
      <c r="M39" s="2">
        <f>+L40+M60</f>
        <v>290</v>
      </c>
      <c r="N39" s="2">
        <f>+K39</f>
        <v>290</v>
      </c>
      <c r="O39" s="2">
        <f>+M40+O60</f>
        <v>290</v>
      </c>
      <c r="P39" s="2">
        <f>+O40+P60</f>
        <v>290</v>
      </c>
      <c r="Q39" s="2">
        <f>+P40+Q60</f>
        <v>290</v>
      </c>
      <c r="R39" s="2">
        <f>+O39</f>
        <v>290</v>
      </c>
      <c r="S39" s="2">
        <f>+Q40+S60</f>
        <v>290</v>
      </c>
      <c r="T39" s="2">
        <f>+S40+T60</f>
        <v>290</v>
      </c>
      <c r="U39" s="2">
        <f>+T40+U60</f>
        <v>290</v>
      </c>
      <c r="V39" s="2">
        <f>+S39</f>
        <v>290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152442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1792</v>
      </c>
      <c r="H40" s="45">
        <f t="shared" si="4"/>
        <v>1290</v>
      </c>
      <c r="I40" s="45">
        <f t="shared" si="4"/>
        <v>290</v>
      </c>
      <c r="J40" s="45">
        <f>+I40</f>
        <v>290</v>
      </c>
      <c r="K40" s="45">
        <f t="shared" si="4"/>
        <v>290</v>
      </c>
      <c r="L40" s="45">
        <f t="shared" si="4"/>
        <v>290</v>
      </c>
      <c r="M40" s="45">
        <f t="shared" si="4"/>
        <v>290</v>
      </c>
      <c r="N40" s="45">
        <f>+M40</f>
        <v>290</v>
      </c>
      <c r="O40" s="45">
        <f t="shared" si="4"/>
        <v>290</v>
      </c>
      <c r="P40" s="45">
        <f t="shared" si="4"/>
        <v>290</v>
      </c>
      <c r="Q40" s="45">
        <f t="shared" si="4"/>
        <v>290</v>
      </c>
      <c r="R40" s="45">
        <f>+Q40</f>
        <v>290</v>
      </c>
      <c r="S40" s="45">
        <f t="shared" si="4"/>
        <v>290</v>
      </c>
      <c r="T40" s="45">
        <f t="shared" si="4"/>
        <v>290</v>
      </c>
      <c r="U40" s="45">
        <f t="shared" si="4"/>
        <v>290</v>
      </c>
      <c r="V40" s="45">
        <f>+U40</f>
        <v>290</v>
      </c>
      <c r="W40" s="45">
        <f>+V40</f>
        <v>290</v>
      </c>
      <c r="X40" s="45">
        <f t="shared" si="4"/>
        <v>0</v>
      </c>
      <c r="Y40" s="45">
        <f t="shared" si="4"/>
        <v>290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229538186</v>
      </c>
      <c r="D6" s="18"/>
      <c r="E6" s="19">
        <v>6493020</v>
      </c>
      <c r="F6" s="20">
        <v>6493020</v>
      </c>
      <c r="G6" s="20">
        <v>5350</v>
      </c>
      <c r="H6" s="20">
        <v>47655</v>
      </c>
      <c r="I6" s="20">
        <v>-19359</v>
      </c>
      <c r="J6" s="20">
        <v>33646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33646</v>
      </c>
      <c r="X6" s="20">
        <v>1623255</v>
      </c>
      <c r="Y6" s="20">
        <v>-1589609</v>
      </c>
      <c r="Z6" s="21">
        <v>-97.927251109653142</v>
      </c>
      <c r="AA6" s="22">
        <v>6493020</v>
      </c>
    </row>
    <row r="7" spans="1:27" x14ac:dyDescent="0.25">
      <c r="A7" s="23" t="s">
        <v>35</v>
      </c>
      <c r="B7" s="17" t="s">
        <v>32</v>
      </c>
      <c r="C7" s="18">
        <v>1396944092</v>
      </c>
      <c r="D7" s="18"/>
      <c r="E7" s="19">
        <v>501122014</v>
      </c>
      <c r="F7" s="20">
        <v>501122014</v>
      </c>
      <c r="G7" s="20">
        <v>38875859</v>
      </c>
      <c r="H7" s="20">
        <v>28541103</v>
      </c>
      <c r="I7" s="20">
        <v>43116701</v>
      </c>
      <c r="J7" s="20">
        <v>110533663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110533663</v>
      </c>
      <c r="X7" s="20">
        <v>125280502</v>
      </c>
      <c r="Y7" s="20">
        <v>-14746839</v>
      </c>
      <c r="Z7" s="21">
        <v>-11.771056760292995</v>
      </c>
      <c r="AA7" s="22">
        <v>501122014</v>
      </c>
    </row>
    <row r="8" spans="1:27" x14ac:dyDescent="0.25">
      <c r="A8" s="23" t="s">
        <v>36</v>
      </c>
      <c r="B8" s="17" t="s">
        <v>32</v>
      </c>
      <c r="C8" s="18">
        <v>4778489937</v>
      </c>
      <c r="D8" s="18"/>
      <c r="E8" s="19">
        <v>725028</v>
      </c>
      <c r="F8" s="20">
        <v>725028</v>
      </c>
      <c r="G8" s="20">
        <v>384826099</v>
      </c>
      <c r="H8" s="20">
        <v>522978020</v>
      </c>
      <c r="I8" s="20">
        <v>431906329</v>
      </c>
      <c r="J8" s="20">
        <v>1339710448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1339710448</v>
      </c>
      <c r="X8" s="20">
        <v>181257</v>
      </c>
      <c r="Y8" s="20">
        <v>1339529191</v>
      </c>
      <c r="Z8" s="21">
        <v>739022.04659682116</v>
      </c>
      <c r="AA8" s="22">
        <v>725028</v>
      </c>
    </row>
    <row r="9" spans="1:27" x14ac:dyDescent="0.25">
      <c r="A9" s="23" t="s">
        <v>37</v>
      </c>
      <c r="B9" s="17" t="s">
        <v>6</v>
      </c>
      <c r="C9" s="18">
        <v>125600403</v>
      </c>
      <c r="D9" s="18"/>
      <c r="E9" s="19">
        <v>95348995</v>
      </c>
      <c r="F9" s="20">
        <v>95348995</v>
      </c>
      <c r="G9" s="20">
        <v>20288706</v>
      </c>
      <c r="H9" s="20">
        <v>3570625</v>
      </c>
      <c r="I9" s="20">
        <v>6295986</v>
      </c>
      <c r="J9" s="20">
        <v>30155317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30155317</v>
      </c>
      <c r="X9" s="20">
        <v>32423144</v>
      </c>
      <c r="Y9" s="20">
        <v>-2267827</v>
      </c>
      <c r="Z9" s="21">
        <v>-6.9944697528407485</v>
      </c>
      <c r="AA9" s="22">
        <v>95348995</v>
      </c>
    </row>
    <row r="10" spans="1:27" x14ac:dyDescent="0.25">
      <c r="A10" s="23" t="s">
        <v>38</v>
      </c>
      <c r="B10" s="17" t="s">
        <v>6</v>
      </c>
      <c r="C10" s="18">
        <v>117517350</v>
      </c>
      <c r="D10" s="18"/>
      <c r="E10" s="19">
        <v>30849856</v>
      </c>
      <c r="F10" s="20">
        <v>30849856</v>
      </c>
      <c r="G10" s="20"/>
      <c r="H10" s="20"/>
      <c r="I10" s="20">
        <v>50650</v>
      </c>
      <c r="J10" s="20">
        <v>50650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50650</v>
      </c>
      <c r="X10" s="20">
        <v>7712462</v>
      </c>
      <c r="Y10" s="20">
        <v>-7661812</v>
      </c>
      <c r="Z10" s="21">
        <v>-99.343270670247705</v>
      </c>
      <c r="AA10" s="22">
        <v>30849856</v>
      </c>
    </row>
    <row r="11" spans="1:27" x14ac:dyDescent="0.25">
      <c r="A11" s="23" t="s">
        <v>39</v>
      </c>
      <c r="B11" s="17" t="s">
        <v>32</v>
      </c>
      <c r="C11" s="18">
        <v>20562207</v>
      </c>
      <c r="D11" s="18"/>
      <c r="E11" s="19">
        <v>2089476</v>
      </c>
      <c r="F11" s="20">
        <v>2089476</v>
      </c>
      <c r="G11" s="20">
        <v>361455</v>
      </c>
      <c r="H11" s="20">
        <v>312776</v>
      </c>
      <c r="I11" s="20">
        <v>592332</v>
      </c>
      <c r="J11" s="20">
        <v>1266563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1266563</v>
      </c>
      <c r="X11" s="20">
        <v>522369</v>
      </c>
      <c r="Y11" s="20">
        <v>744194</v>
      </c>
      <c r="Z11" s="21">
        <v>142.46519223001366</v>
      </c>
      <c r="AA11" s="22">
        <v>2089476</v>
      </c>
    </row>
    <row r="12" spans="1:27" x14ac:dyDescent="0.25">
      <c r="A12" s="23" t="s">
        <v>40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-3950444959</v>
      </c>
      <c r="D14" s="18"/>
      <c r="E14" s="19">
        <v>-1723960012</v>
      </c>
      <c r="F14" s="20">
        <v>-1723960012</v>
      </c>
      <c r="G14" s="20">
        <v>-394459184</v>
      </c>
      <c r="H14" s="20">
        <v>-372157420</v>
      </c>
      <c r="I14" s="20">
        <v>37413107</v>
      </c>
      <c r="J14" s="20">
        <v>-729203497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-729203497</v>
      </c>
      <c r="X14" s="20">
        <v>-429991411</v>
      </c>
      <c r="Y14" s="20">
        <v>-299212086</v>
      </c>
      <c r="Z14" s="21">
        <v>69.585595978334553</v>
      </c>
      <c r="AA14" s="22">
        <v>-1723960012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-1044047</v>
      </c>
      <c r="F15" s="20">
        <v>-1044047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-261012</v>
      </c>
      <c r="Y15" s="20">
        <v>261012</v>
      </c>
      <c r="Z15" s="21">
        <v>-100</v>
      </c>
      <c r="AA15" s="22">
        <v>-1044047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2718208671</v>
      </c>
      <c r="D17" s="26">
        <f>SUM(D6:D16)</f>
        <v>0</v>
      </c>
      <c r="E17" s="27">
        <f t="shared" si="0"/>
        <v>-1088375670</v>
      </c>
      <c r="F17" s="28">
        <f t="shared" si="0"/>
        <v>-1088375670</v>
      </c>
      <c r="G17" s="28">
        <f t="shared" si="0"/>
        <v>49898285</v>
      </c>
      <c r="H17" s="28">
        <f t="shared" si="0"/>
        <v>183292759</v>
      </c>
      <c r="I17" s="28">
        <f t="shared" si="0"/>
        <v>519355746</v>
      </c>
      <c r="J17" s="28">
        <f t="shared" si="0"/>
        <v>752546790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752546790</v>
      </c>
      <c r="X17" s="28">
        <f t="shared" si="0"/>
        <v>-262509434</v>
      </c>
      <c r="Y17" s="28">
        <f t="shared" si="0"/>
        <v>1015056224</v>
      </c>
      <c r="Z17" s="29">
        <f>+IF(X17&lt;&gt;0,+(Y17/X17)*100,0)</f>
        <v>-386.67418863125505</v>
      </c>
      <c r="AA17" s="30">
        <f>SUM(AA6:AA16)</f>
        <v>-1088375670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-685376406</v>
      </c>
      <c r="D26" s="18"/>
      <c r="E26" s="19">
        <v>-28749316</v>
      </c>
      <c r="F26" s="20">
        <v>-28749316</v>
      </c>
      <c r="G26" s="20">
        <v>-12020609</v>
      </c>
      <c r="H26" s="20">
        <v>1478768</v>
      </c>
      <c r="I26" s="20">
        <v>-95909588</v>
      </c>
      <c r="J26" s="20">
        <v>-106451429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-106451429</v>
      </c>
      <c r="X26" s="20">
        <v>-7187329</v>
      </c>
      <c r="Y26" s="20">
        <v>-99264100</v>
      </c>
      <c r="Z26" s="21">
        <v>1381.0985972674966</v>
      </c>
      <c r="AA26" s="22">
        <v>-28749316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-685375402</v>
      </c>
      <c r="D27" s="26">
        <f>SUM(D21:D26)</f>
        <v>0</v>
      </c>
      <c r="E27" s="27">
        <f t="shared" si="1"/>
        <v>-28749316</v>
      </c>
      <c r="F27" s="28">
        <f t="shared" si="1"/>
        <v>-28749316</v>
      </c>
      <c r="G27" s="28">
        <f t="shared" si="1"/>
        <v>-12020609</v>
      </c>
      <c r="H27" s="28">
        <f t="shared" si="1"/>
        <v>1478768</v>
      </c>
      <c r="I27" s="28">
        <f t="shared" si="1"/>
        <v>-95909588</v>
      </c>
      <c r="J27" s="28">
        <f t="shared" si="1"/>
        <v>-106451429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-106451429</v>
      </c>
      <c r="X27" s="28">
        <f t="shared" si="1"/>
        <v>-7187329</v>
      </c>
      <c r="Y27" s="28">
        <f t="shared" si="1"/>
        <v>-99264100</v>
      </c>
      <c r="Z27" s="29">
        <f>+IF(X27&lt;&gt;0,+(Y27/X27)*100,0)</f>
        <v>1381.0985972674966</v>
      </c>
      <c r="AA27" s="30">
        <f>SUM(AA21:AA26)</f>
        <v>-28749316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342368</v>
      </c>
      <c r="D33" s="18"/>
      <c r="E33" s="19">
        <v>333899</v>
      </c>
      <c r="F33" s="20">
        <v>333899</v>
      </c>
      <c r="G33" s="20">
        <v>-228351</v>
      </c>
      <c r="H33" s="36">
        <v>447941</v>
      </c>
      <c r="I33" s="36">
        <v>467071</v>
      </c>
      <c r="J33" s="36">
        <v>686661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686661</v>
      </c>
      <c r="X33" s="36">
        <v>83469</v>
      </c>
      <c r="Y33" s="20">
        <v>603192</v>
      </c>
      <c r="Z33" s="21">
        <v>722.65391941918551</v>
      </c>
      <c r="AA33" s="22">
        <v>333899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342368</v>
      </c>
      <c r="D36" s="26">
        <f>SUM(D31:D35)</f>
        <v>0</v>
      </c>
      <c r="E36" s="27">
        <f t="shared" si="2"/>
        <v>333899</v>
      </c>
      <c r="F36" s="28">
        <f t="shared" si="2"/>
        <v>333899</v>
      </c>
      <c r="G36" s="28">
        <f t="shared" si="2"/>
        <v>-228351</v>
      </c>
      <c r="H36" s="28">
        <f t="shared" si="2"/>
        <v>447941</v>
      </c>
      <c r="I36" s="28">
        <f t="shared" si="2"/>
        <v>467071</v>
      </c>
      <c r="J36" s="28">
        <f t="shared" si="2"/>
        <v>686661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686661</v>
      </c>
      <c r="X36" s="28">
        <f t="shared" si="2"/>
        <v>83469</v>
      </c>
      <c r="Y36" s="28">
        <f t="shared" si="2"/>
        <v>603192</v>
      </c>
      <c r="Z36" s="29">
        <f>+IF(X36&lt;&gt;0,+(Y36/X36)*100,0)</f>
        <v>722.65391941918551</v>
      </c>
      <c r="AA36" s="30">
        <f>SUM(AA31:AA35)</f>
        <v>333899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2033175637</v>
      </c>
      <c r="D38" s="32">
        <f>+D17+D27+D36</f>
        <v>0</v>
      </c>
      <c r="E38" s="33">
        <f t="shared" si="3"/>
        <v>-1116791087</v>
      </c>
      <c r="F38" s="2">
        <f t="shared" si="3"/>
        <v>-1116791087</v>
      </c>
      <c r="G38" s="2">
        <f t="shared" si="3"/>
        <v>37649325</v>
      </c>
      <c r="H38" s="2">
        <f t="shared" si="3"/>
        <v>185219468</v>
      </c>
      <c r="I38" s="2">
        <f t="shared" si="3"/>
        <v>423913229</v>
      </c>
      <c r="J38" s="2">
        <f t="shared" si="3"/>
        <v>646782022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646782022</v>
      </c>
      <c r="X38" s="2">
        <f t="shared" si="3"/>
        <v>-269613294</v>
      </c>
      <c r="Y38" s="2">
        <f t="shared" si="3"/>
        <v>916395316</v>
      </c>
      <c r="Z38" s="34">
        <f>+IF(X38&lt;&gt;0,+(Y38/X38)*100,0)</f>
        <v>-339.89248171123194</v>
      </c>
      <c r="AA38" s="35">
        <f>+AA17+AA27+AA36</f>
        <v>-1116791087</v>
      </c>
    </row>
    <row r="39" spans="1:27" x14ac:dyDescent="0.25">
      <c r="A39" s="23" t="s">
        <v>60</v>
      </c>
      <c r="B39" s="17"/>
      <c r="C39" s="32">
        <v>-39019636</v>
      </c>
      <c r="D39" s="32"/>
      <c r="E39" s="33">
        <v>362922974</v>
      </c>
      <c r="F39" s="2">
        <v>362922974</v>
      </c>
      <c r="G39" s="2">
        <v>-656201366</v>
      </c>
      <c r="H39" s="2">
        <f>+G40+H60</f>
        <v>-517548658</v>
      </c>
      <c r="I39" s="2">
        <f>+H40+I60</f>
        <v>-332329190</v>
      </c>
      <c r="J39" s="2">
        <f>+G39</f>
        <v>-656201366</v>
      </c>
      <c r="K39" s="2">
        <f>+I40+K60</f>
        <v>91584039</v>
      </c>
      <c r="L39" s="2">
        <f>+K40+L60</f>
        <v>91584039</v>
      </c>
      <c r="M39" s="2">
        <f>+L40+M60</f>
        <v>91584039</v>
      </c>
      <c r="N39" s="2">
        <f>+K39</f>
        <v>91584039</v>
      </c>
      <c r="O39" s="2">
        <f>+M40+O60</f>
        <v>91584039</v>
      </c>
      <c r="P39" s="2">
        <f>+O40+P60</f>
        <v>91584039</v>
      </c>
      <c r="Q39" s="2">
        <f>+P40+Q60</f>
        <v>91584039</v>
      </c>
      <c r="R39" s="2">
        <f>+O39</f>
        <v>91584039</v>
      </c>
      <c r="S39" s="2">
        <f>+Q40+S60</f>
        <v>91584039</v>
      </c>
      <c r="T39" s="2">
        <f>+S40+T60</f>
        <v>91584039</v>
      </c>
      <c r="U39" s="2">
        <f>+T40+U60</f>
        <v>91584039</v>
      </c>
      <c r="V39" s="2">
        <f>+S39</f>
        <v>91584039</v>
      </c>
      <c r="W39" s="2">
        <f>+G39</f>
        <v>-656201366</v>
      </c>
      <c r="X39" s="2">
        <v>362922974</v>
      </c>
      <c r="Y39" s="2">
        <f>+W39-X39</f>
        <v>-1019124340</v>
      </c>
      <c r="Z39" s="34">
        <f>+IF(X39&lt;&gt;0,+(Y39/X39)*100,0)</f>
        <v>-280.81009277742777</v>
      </c>
      <c r="AA39" s="35">
        <v>362922974</v>
      </c>
    </row>
    <row r="40" spans="1:27" x14ac:dyDescent="0.25">
      <c r="A40" s="41" t="s">
        <v>62</v>
      </c>
      <c r="B40" s="42" t="s">
        <v>61</v>
      </c>
      <c r="C40" s="43">
        <f>+C38+C39</f>
        <v>1994156001</v>
      </c>
      <c r="D40" s="43">
        <f t="shared" ref="D40:AA40" si="4">+D38+D39</f>
        <v>0</v>
      </c>
      <c r="E40" s="44">
        <f t="shared" si="4"/>
        <v>-753868113</v>
      </c>
      <c r="F40" s="45">
        <f t="shared" si="4"/>
        <v>-753868113</v>
      </c>
      <c r="G40" s="45">
        <f t="shared" si="4"/>
        <v>-618552041</v>
      </c>
      <c r="H40" s="45">
        <f t="shared" si="4"/>
        <v>-332329190</v>
      </c>
      <c r="I40" s="45">
        <f t="shared" si="4"/>
        <v>91584039</v>
      </c>
      <c r="J40" s="45">
        <f>+I40</f>
        <v>91584039</v>
      </c>
      <c r="K40" s="45">
        <f t="shared" si="4"/>
        <v>91584039</v>
      </c>
      <c r="L40" s="45">
        <f t="shared" si="4"/>
        <v>91584039</v>
      </c>
      <c r="M40" s="45">
        <f t="shared" si="4"/>
        <v>91584039</v>
      </c>
      <c r="N40" s="45">
        <f>+M40</f>
        <v>91584039</v>
      </c>
      <c r="O40" s="45">
        <f t="shared" si="4"/>
        <v>91584039</v>
      </c>
      <c r="P40" s="45">
        <f t="shared" si="4"/>
        <v>91584039</v>
      </c>
      <c r="Q40" s="45">
        <f t="shared" si="4"/>
        <v>91584039</v>
      </c>
      <c r="R40" s="45">
        <f>+Q40</f>
        <v>91584039</v>
      </c>
      <c r="S40" s="45">
        <f t="shared" si="4"/>
        <v>91584039</v>
      </c>
      <c r="T40" s="45">
        <f t="shared" si="4"/>
        <v>91584039</v>
      </c>
      <c r="U40" s="45">
        <f t="shared" si="4"/>
        <v>91584039</v>
      </c>
      <c r="V40" s="45">
        <f>+U40</f>
        <v>91584039</v>
      </c>
      <c r="W40" s="45">
        <f>+V40</f>
        <v>91584039</v>
      </c>
      <c r="X40" s="45">
        <f t="shared" si="4"/>
        <v>93309680</v>
      </c>
      <c r="Y40" s="45">
        <f t="shared" si="4"/>
        <v>-102729024</v>
      </c>
      <c r="Z40" s="46">
        <f>+IF(X40&lt;&gt;0,+(Y40/X40)*100,0)</f>
        <v>-110.09471257430097</v>
      </c>
      <c r="AA40" s="47">
        <f t="shared" si="4"/>
        <v>-753868113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-656201366</v>
      </c>
      <c r="H60">
        <v>101003383</v>
      </c>
      <c r="J60">
        <v>-656201366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FBE4DE5-2500-4BF2-8981-346D4D3CFDDA}"/>
</file>

<file path=customXml/itemProps2.xml><?xml version="1.0" encoding="utf-8"?>
<ds:datastoreItem xmlns:ds="http://schemas.openxmlformats.org/officeDocument/2006/customXml" ds:itemID="{5C9D0F93-6FC6-4085-B6E2-0BF1C9F3062D}"/>
</file>

<file path=customXml/itemProps3.xml><?xml version="1.0" encoding="utf-8"?>
<ds:datastoreItem xmlns:ds="http://schemas.openxmlformats.org/officeDocument/2006/customXml" ds:itemID="{05F8CD5C-1CE8-4E61-9B95-1E9AE14CEC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2025-11-07T12:57:48Z</dcterms:created>
  <dcterms:modified xsi:type="dcterms:W3CDTF">2025-11-07T13:02:56Z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